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a_delovni_zvezek" defaultThemeVersion="153222"/>
  <mc:AlternateContent xmlns:mc="http://schemas.openxmlformats.org/markup-compatibility/2006">
    <mc:Choice Requires="x15">
      <x15ac:absPath xmlns:x15ac="http://schemas.microsoft.com/office/spreadsheetml/2010/11/ac" url="C:\Users\marija.bokal\Desktop\ZAVAROVANJA 2022 ZEBIČ\"/>
    </mc:Choice>
  </mc:AlternateContent>
  <bookViews>
    <workbookView xWindow="0" yWindow="0" windowWidth="28800" windowHeight="12435" activeTab="6"/>
  </bookViews>
  <sheets>
    <sheet name="TOVORNI PROMET" sheetId="1" r:id="rId1"/>
    <sheet name="POTNIŠKI PROMET" sheetId="2" r:id="rId2"/>
    <sheet name="INFRASTRUKTURA" sheetId="3" r:id="rId3"/>
    <sheet name="VODENJE PROMETA" sheetId="4" r:id="rId4"/>
    <sheet name="UPRAVA" sheetId="5" r:id="rId5"/>
    <sheet name="NEPREMIČNINE" sheetId="6" r:id="rId6"/>
    <sheet name="REKAPITULACIJA" sheetId="7" r:id="rId7"/>
    <sheet name="PRILOGE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7" l="1"/>
  <c r="F127" i="6"/>
  <c r="F128" i="6" s="1"/>
  <c r="F129" i="6" s="1"/>
  <c r="E127" i="6"/>
  <c r="E128" i="6" s="1"/>
  <c r="E129" i="6" l="1"/>
  <c r="G129" i="6" s="1"/>
  <c r="G128" i="6"/>
  <c r="G127" i="6"/>
  <c r="H16" i="7"/>
  <c r="B18" i="7"/>
  <c r="C18" i="7"/>
  <c r="D18" i="7"/>
  <c r="E18" i="7"/>
  <c r="F18" i="7"/>
  <c r="G18" i="7"/>
  <c r="H15" i="7"/>
  <c r="D12" i="7"/>
  <c r="E12" i="7"/>
  <c r="F12" i="7"/>
  <c r="G12" i="7"/>
  <c r="C12" i="7"/>
  <c r="B12" i="7"/>
  <c r="H5" i="7"/>
  <c r="H6" i="7"/>
  <c r="H7" i="7"/>
  <c r="H8" i="7"/>
  <c r="H9" i="7"/>
  <c r="H10" i="7"/>
  <c r="H11" i="7"/>
  <c r="H4" i="7"/>
  <c r="H151" i="3"/>
  <c r="G151" i="3"/>
  <c r="F151" i="3"/>
  <c r="H12" i="7" l="1"/>
  <c r="H18" i="7"/>
</calcChain>
</file>

<file path=xl/comments1.xml><?xml version="1.0" encoding="utf-8"?>
<comments xmlns="http://schemas.openxmlformats.org/spreadsheetml/2006/main">
  <authors>
    <author>Bokal Marija</author>
  </authors>
  <commentList>
    <comment ref="A2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5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5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5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5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5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5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5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5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5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62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62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62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62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62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6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6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6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62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86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86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86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86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86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86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86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86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86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19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19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19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19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19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19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19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19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19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63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63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63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63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63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6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6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6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63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86" authorId="0" shapeId="0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86" authorId="0" shapeId="0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86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86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86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86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86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86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2.xml><?xml version="1.0" encoding="utf-8"?>
<comments xmlns="http://schemas.openxmlformats.org/spreadsheetml/2006/main">
  <authors>
    <author>Bokal Marija</author>
  </authors>
  <commentList>
    <comment ref="A2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1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1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1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1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1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1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0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0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0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0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0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0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0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0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0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54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54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54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54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54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54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54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54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54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73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73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73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73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73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7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7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7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73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08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08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08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08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08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08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08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08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08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29" authorId="0" shapeId="0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29" authorId="0" shapeId="0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29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29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29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29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29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29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3.xml><?xml version="1.0" encoding="utf-8"?>
<comments xmlns="http://schemas.openxmlformats.org/spreadsheetml/2006/main">
  <authors>
    <author>Bokal Marija</author>
  </authors>
  <commentList>
    <comment ref="A2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1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1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1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1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1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1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9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9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9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9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9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9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9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9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9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7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7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7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7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7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7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7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7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7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83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83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83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83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83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8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8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8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83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55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55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55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55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55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55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55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55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55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75" authorId="0" shapeId="0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75" authorId="0" shapeId="0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75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75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75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75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75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75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4.xml><?xml version="1.0" encoding="utf-8"?>
<comments xmlns="http://schemas.openxmlformats.org/spreadsheetml/2006/main">
  <authors>
    <author>Bokal Marija</author>
  </authors>
  <commentList>
    <comment ref="A2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2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2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2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2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2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2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4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4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4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4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4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4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4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4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4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5.xml><?xml version="1.0" encoding="utf-8"?>
<comments xmlns="http://schemas.openxmlformats.org/spreadsheetml/2006/main">
  <authors>
    <author>Bokal Marija</author>
  </authors>
  <commentList>
    <comment ref="A2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3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3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3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3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3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3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2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2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2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2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2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2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51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51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51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51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51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5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5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5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51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94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94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94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94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94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94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94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94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94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20" authorId="0" shapeId="0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20" authorId="0" shapeId="0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20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20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20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20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20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20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120" authorId="0" shapeId="0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comments6.xml><?xml version="1.0" encoding="utf-8"?>
<comments xmlns="http://schemas.openxmlformats.org/spreadsheetml/2006/main">
  <authors>
    <author>Bokal Marija</author>
  </authors>
  <commentList>
    <comment ref="A2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51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51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51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51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51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5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5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51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51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85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85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85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85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85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85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85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85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85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13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13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13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13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13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1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1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1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13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25" authorId="0" shapeId="0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25" authorId="0" shapeId="0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25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25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25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25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25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25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125" authorId="0" shapeId="0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comments7.xml><?xml version="1.0" encoding="utf-8"?>
<comments xmlns="http://schemas.openxmlformats.org/spreadsheetml/2006/main">
  <authors>
    <author>Bokal Marija</author>
  </authors>
  <commentList>
    <comment ref="A93" authorId="0" shapeId="0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93" authorId="0" shapeId="0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93" authorId="0" shapeId="0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93" authorId="0" shapeId="0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93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9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9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9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93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sharedStrings.xml><?xml version="1.0" encoding="utf-8"?>
<sst xmlns="http://schemas.openxmlformats.org/spreadsheetml/2006/main" count="3497" uniqueCount="710">
  <si>
    <t>GRADBENI OBJEKTI PO STANJU NA DAN 31.12.2021</t>
  </si>
  <si>
    <t>Šifra podjetja</t>
  </si>
  <si>
    <t>Profitni center</t>
  </si>
  <si>
    <t>Konto bilance nabavni in proizvod.stroš.</t>
  </si>
  <si>
    <t>Razred OS</t>
  </si>
  <si>
    <t>Oznaka</t>
  </si>
  <si>
    <t xml:space="preserve">      NabavVred</t>
  </si>
  <si>
    <t xml:space="preserve">      KumulatAm</t>
  </si>
  <si>
    <t xml:space="preserve">       KnjižVre</t>
  </si>
  <si>
    <t>Valuta</t>
  </si>
  <si>
    <t>0059</t>
  </si>
  <si>
    <t>5910</t>
  </si>
  <si>
    <t>101000</t>
  </si>
  <si>
    <t>Z1010000</t>
  </si>
  <si>
    <t>Naložbene nepremič.</t>
  </si>
  <si>
    <t>EUR</t>
  </si>
  <si>
    <t/>
  </si>
  <si>
    <t>210000</t>
  </si>
  <si>
    <t>P2102500</t>
  </si>
  <si>
    <t>Montažni obj.-dr.mat</t>
  </si>
  <si>
    <t>Z2100100</t>
  </si>
  <si>
    <t>Žel.postaje-beton</t>
  </si>
  <si>
    <t>Z2100200</t>
  </si>
  <si>
    <t>Žel.postaje-kovina</t>
  </si>
  <si>
    <t>Z2100300</t>
  </si>
  <si>
    <t>Žel.postaje-les, ...</t>
  </si>
  <si>
    <t>Z2102200</t>
  </si>
  <si>
    <t>Montažni- kov.+beton</t>
  </si>
  <si>
    <t>Z2102300</t>
  </si>
  <si>
    <t>Montažni obj.-kovina</t>
  </si>
  <si>
    <t>Z2102400</t>
  </si>
  <si>
    <t>Montažni obj.-les</t>
  </si>
  <si>
    <t>Z2102500</t>
  </si>
  <si>
    <t>211000</t>
  </si>
  <si>
    <t>Z2114100</t>
  </si>
  <si>
    <t>Admin.obj.-železobet</t>
  </si>
  <si>
    <t>213000</t>
  </si>
  <si>
    <t>Z2131200</t>
  </si>
  <si>
    <t>Zunanja razsvetljava</t>
  </si>
  <si>
    <t>Z2138100</t>
  </si>
  <si>
    <t>Toplov.,parov.-beton</t>
  </si>
  <si>
    <t>Z2138200</t>
  </si>
  <si>
    <t>Toplov.,parov.-ost.m</t>
  </si>
  <si>
    <t>214000</t>
  </si>
  <si>
    <t>Z2142120</t>
  </si>
  <si>
    <t>Cisterne,rez.-kovina</t>
  </si>
  <si>
    <t>Z2142230</t>
  </si>
  <si>
    <t>Vodov.,omrežje-jeklo</t>
  </si>
  <si>
    <t>215000</t>
  </si>
  <si>
    <t>P2152110</t>
  </si>
  <si>
    <t>Kretnice-magist.prog</t>
  </si>
  <si>
    <t>Z2150420</t>
  </si>
  <si>
    <t>Ceste - asfaltne</t>
  </si>
  <si>
    <t>Z2152000</t>
  </si>
  <si>
    <t>Spodnji ustroj</t>
  </si>
  <si>
    <t>Z2152102</t>
  </si>
  <si>
    <t>Tir,ost.proge II.red</t>
  </si>
  <si>
    <t>Z2152103</t>
  </si>
  <si>
    <t>Tir., ranžir.postaje</t>
  </si>
  <si>
    <t>Z2152104</t>
  </si>
  <si>
    <t>Tir. na postaj.tirih</t>
  </si>
  <si>
    <t>Z2152112</t>
  </si>
  <si>
    <t>Kretni.-proge II.red</t>
  </si>
  <si>
    <t>Z2152113</t>
  </si>
  <si>
    <t>Kretnice-ranžirn.pos</t>
  </si>
  <si>
    <t>Z2152114</t>
  </si>
  <si>
    <t>Kretnice-postaj.tiri</t>
  </si>
  <si>
    <t>Z2152220</t>
  </si>
  <si>
    <t>Tirni zaključek</t>
  </si>
  <si>
    <t>Z2152400</t>
  </si>
  <si>
    <t>Tovorne klančine</t>
  </si>
  <si>
    <t>Z2154000</t>
  </si>
  <si>
    <t>Dr.objekti žel.prom.</t>
  </si>
  <si>
    <t>217000</t>
  </si>
  <si>
    <t>Z2173100</t>
  </si>
  <si>
    <t>Dr.gradb.obj. -beton</t>
  </si>
  <si>
    <t>Z2173400</t>
  </si>
  <si>
    <t>Dr.gradb.obj.-kovina</t>
  </si>
  <si>
    <t>Z2173500</t>
  </si>
  <si>
    <t>Dr.gradbeni obj.-les</t>
  </si>
  <si>
    <t>0058</t>
  </si>
  <si>
    <t>5810</t>
  </si>
  <si>
    <t>Z2142200</t>
  </si>
  <si>
    <t>Vodov.,omrežje-beton</t>
  </si>
  <si>
    <t>5811</t>
  </si>
  <si>
    <t>B1010000</t>
  </si>
  <si>
    <t>0069</t>
  </si>
  <si>
    <t>6920</t>
  </si>
  <si>
    <t>Z2103300</t>
  </si>
  <si>
    <t>Barake in dr.-drugi</t>
  </si>
  <si>
    <t>P2154000</t>
  </si>
  <si>
    <t>0039</t>
  </si>
  <si>
    <t>3920</t>
  </si>
  <si>
    <t>Z2114000</t>
  </si>
  <si>
    <t>Administr.obj.-beton</t>
  </si>
  <si>
    <t>Z2153000</t>
  </si>
  <si>
    <t>Progovni kabli (PK)</t>
  </si>
  <si>
    <t>3910</t>
  </si>
  <si>
    <t>P1010000</t>
  </si>
  <si>
    <t>Z2110500</t>
  </si>
  <si>
    <t>Obj.gostinstvo-les</t>
  </si>
  <si>
    <t>Z2111400</t>
  </si>
  <si>
    <t>Obj.za delo šol-opek</t>
  </si>
  <si>
    <t>Z2114300</t>
  </si>
  <si>
    <t>Administr.obj.-opeka</t>
  </si>
  <si>
    <t>Z2115100</t>
  </si>
  <si>
    <t>Obj. za blago-beton</t>
  </si>
  <si>
    <t>Z2115400</t>
  </si>
  <si>
    <t>Obj. za blago-les</t>
  </si>
  <si>
    <t>Z2132000</t>
  </si>
  <si>
    <t>Vis-nap.kabel..-drug</t>
  </si>
  <si>
    <t>Z2133000</t>
  </si>
  <si>
    <t>Transf.post.pod 10KW</t>
  </si>
  <si>
    <t>Z2140200</t>
  </si>
  <si>
    <t>Obrežja in valolomi</t>
  </si>
  <si>
    <t>Z2142000</t>
  </si>
  <si>
    <t>Kaptažne zgradbe</t>
  </si>
  <si>
    <t>Z2142110</t>
  </si>
  <si>
    <t>Cisterne,rez. -beton</t>
  </si>
  <si>
    <t>Z2142300</t>
  </si>
  <si>
    <t>Kanalizacija - beton</t>
  </si>
  <si>
    <t>Z2142410</t>
  </si>
  <si>
    <t>Prečišč.odplak-beton</t>
  </si>
  <si>
    <t>P2152104</t>
  </si>
  <si>
    <t>Z2152110</t>
  </si>
  <si>
    <t>Z2152300</t>
  </si>
  <si>
    <t>Lokom.čistilni jaški</t>
  </si>
  <si>
    <t>Z2171100</t>
  </si>
  <si>
    <t>Delovni tir</t>
  </si>
  <si>
    <t>Z2173200</t>
  </si>
  <si>
    <t>Dr.gradb.o-beton+kov</t>
  </si>
  <si>
    <t>Z2173300</t>
  </si>
  <si>
    <t>Dr.gradb.obj.-opeka</t>
  </si>
  <si>
    <t>GRADBENI OBJEKTI</t>
  </si>
  <si>
    <t>MOTORIZIRANA TIRNA VOZILA PO STANJU NA DAN 31.12.2021</t>
  </si>
  <si>
    <t>404000</t>
  </si>
  <si>
    <t>Z4040330</t>
  </si>
  <si>
    <t>Lokomot.elektr. -362</t>
  </si>
  <si>
    <t>Z4040340</t>
  </si>
  <si>
    <t>Lokomot.elektr.- 363</t>
  </si>
  <si>
    <t>Z4040410</t>
  </si>
  <si>
    <t>Lokomot.dizel el-642</t>
  </si>
  <si>
    <t>Z4040420</t>
  </si>
  <si>
    <t>Lokomot.dizel el-643</t>
  </si>
  <si>
    <t>Z4040430</t>
  </si>
  <si>
    <t>Lokomot.dizel el-644</t>
  </si>
  <si>
    <t>Z4040440</t>
  </si>
  <si>
    <t>Lokomot.dizel el-661</t>
  </si>
  <si>
    <t>Z4040450</t>
  </si>
  <si>
    <t>Lokomot.dizel el-664</t>
  </si>
  <si>
    <t>Z4040510</t>
  </si>
  <si>
    <t>Lokomot.dizel - 646</t>
  </si>
  <si>
    <t>Z4040520</t>
  </si>
  <si>
    <t>Lokomot.dizel - 732</t>
  </si>
  <si>
    <t>Z4040610</t>
  </si>
  <si>
    <t>Lok.el.-trisist.541</t>
  </si>
  <si>
    <t>Z4040310</t>
  </si>
  <si>
    <t>Lokomot.elektr.- 342</t>
  </si>
  <si>
    <t>Z4041020</t>
  </si>
  <si>
    <t>Vlaki el.-311-1,4čle</t>
  </si>
  <si>
    <t>Z4041030</t>
  </si>
  <si>
    <t>Vlak el-mot. nagibni</t>
  </si>
  <si>
    <t>Z4041040</t>
  </si>
  <si>
    <t>Vlak el-mot. 2člen.</t>
  </si>
  <si>
    <t>Z4041050</t>
  </si>
  <si>
    <t>Vlak el-mot. 3člen.</t>
  </si>
  <si>
    <t>Z4041060</t>
  </si>
  <si>
    <t>EMG 510</t>
  </si>
  <si>
    <t>Z4041110</t>
  </si>
  <si>
    <t>Vlak dizel mot. -711</t>
  </si>
  <si>
    <t>Z4041120</t>
  </si>
  <si>
    <t>Vlak dizel mot.-7150</t>
  </si>
  <si>
    <t>Z4041130</t>
  </si>
  <si>
    <t>Vlak dizel mot.-7151</t>
  </si>
  <si>
    <t>Z4041140</t>
  </si>
  <si>
    <t>Dizel mot.ga-610/615</t>
  </si>
  <si>
    <t>Z4042210</t>
  </si>
  <si>
    <t>Dizel mot.-813+prik.</t>
  </si>
  <si>
    <t>Z4047100</t>
  </si>
  <si>
    <t>Motorne drezine</t>
  </si>
  <si>
    <t>NEMOTORIZIRANA TIRNA VOZILA</t>
  </si>
  <si>
    <t>NEMOTORIZIRANA TIRNA VOZILA PO STANJU NA DAN 31.12.2021</t>
  </si>
  <si>
    <t>Z4045220</t>
  </si>
  <si>
    <t>Sl.prtljaž.-UTS-tov.</t>
  </si>
  <si>
    <t>Z4046002</t>
  </si>
  <si>
    <t>Tovor.navadni -2os-G</t>
  </si>
  <si>
    <t>Z4046004</t>
  </si>
  <si>
    <t>Tovor.navadni-4os-GA</t>
  </si>
  <si>
    <t>Z4046012</t>
  </si>
  <si>
    <t>Tovor.special -2os-H</t>
  </si>
  <si>
    <t>Z4046014</t>
  </si>
  <si>
    <t>Tov.sp-4os-HA,HI,HRR</t>
  </si>
  <si>
    <t>Z4046024</t>
  </si>
  <si>
    <t>Tov.spec.pomi-4os-TA</t>
  </si>
  <si>
    <t>Z4046102</t>
  </si>
  <si>
    <t>Tov.odkr.viseč-2os-E</t>
  </si>
  <si>
    <t>Z4046104</t>
  </si>
  <si>
    <t>Tov.odkr.vis.-4os-EA</t>
  </si>
  <si>
    <t>Z4046114</t>
  </si>
  <si>
    <t>Tov.spec.vis.-4os-FA</t>
  </si>
  <si>
    <t>Z4046202</t>
  </si>
  <si>
    <t>Tov.plit.plato-2os-K</t>
  </si>
  <si>
    <t>Z4046204</t>
  </si>
  <si>
    <t>Tov.nava.plato-4os-R</t>
  </si>
  <si>
    <t>Z4046214</t>
  </si>
  <si>
    <t>Prevoz avt. -4os-LAA</t>
  </si>
  <si>
    <t>Z4046224</t>
  </si>
  <si>
    <t>Tov.spec.plato-4os-S</t>
  </si>
  <si>
    <t>Z4046225</t>
  </si>
  <si>
    <t>Tov.spec.plošč-8os-S</t>
  </si>
  <si>
    <t>Z4046304</t>
  </si>
  <si>
    <t>Tov.cisterne -4os-ZA</t>
  </si>
  <si>
    <t>Z4046414</t>
  </si>
  <si>
    <t>Tov.razklad.-4os-UAC</t>
  </si>
  <si>
    <t>Z4046700</t>
  </si>
  <si>
    <t>Snežna odmet., plugi</t>
  </si>
  <si>
    <t>Z4043230</t>
  </si>
  <si>
    <t>Potn.voz. - 2osni -B</t>
  </si>
  <si>
    <t>Z4043410</t>
  </si>
  <si>
    <t>Potn.voz. -4osni -AA</t>
  </si>
  <si>
    <t>Z4043420</t>
  </si>
  <si>
    <t>Potn.voz.-4osni -ABA</t>
  </si>
  <si>
    <t>Z4043430</t>
  </si>
  <si>
    <t>Potn.voz. -4osni -BA</t>
  </si>
  <si>
    <t>Z4044410</t>
  </si>
  <si>
    <t>Potn.jedilniki - WRA</t>
  </si>
  <si>
    <t>Z4045410</t>
  </si>
  <si>
    <t>Sl.prtljaž.-DAP-potn</t>
  </si>
  <si>
    <t>P4046500</t>
  </si>
  <si>
    <t>Vozovna dvigala</t>
  </si>
  <si>
    <t>P4047000</t>
  </si>
  <si>
    <t>Progov.kolesa,vozičk</t>
  </si>
  <si>
    <t>Z4046412</t>
  </si>
  <si>
    <t>Tov.razklad. -2os-UC</t>
  </si>
  <si>
    <t>Z4046500</t>
  </si>
  <si>
    <t>Z4046800</t>
  </si>
  <si>
    <t>Tovor.specialni drug</t>
  </si>
  <si>
    <t>Z4047000</t>
  </si>
  <si>
    <t>Z4046900</t>
  </si>
  <si>
    <t>Kontejner za prevoz</t>
  </si>
  <si>
    <t>OPREMA BREZ STROJELOMNEGA RIZIKA</t>
  </si>
  <si>
    <t>OPREMA BREZ STROJELOMNEGA RIZIKA PO STANJU NA DAN 31.12.2021</t>
  </si>
  <si>
    <t>400000</t>
  </si>
  <si>
    <t>Z4001840</t>
  </si>
  <si>
    <t>Zamenljive posode</t>
  </si>
  <si>
    <t>Z4007400</t>
  </si>
  <si>
    <t>Drugo-gostinst.,tur.</t>
  </si>
  <si>
    <t>402000</t>
  </si>
  <si>
    <t>Z4029000</t>
  </si>
  <si>
    <t>Dr.pisarniška oprema</t>
  </si>
  <si>
    <t>406000</t>
  </si>
  <si>
    <t>Z4063000</t>
  </si>
  <si>
    <t>Preproge,slike,drugo</t>
  </si>
  <si>
    <t>408000</t>
  </si>
  <si>
    <t>B4080100</t>
  </si>
  <si>
    <t>Pisarniško poh.-les</t>
  </si>
  <si>
    <t>B4080200</t>
  </si>
  <si>
    <t>Pisarniš.poh.-kovina</t>
  </si>
  <si>
    <t>B4080300</t>
  </si>
  <si>
    <t>Pisarniš.poh. -drugo</t>
  </si>
  <si>
    <t>P4080100</t>
  </si>
  <si>
    <t>Z4080100</t>
  </si>
  <si>
    <t>Z4080200</t>
  </si>
  <si>
    <t>Z4080300</t>
  </si>
  <si>
    <t>Z4083110</t>
  </si>
  <si>
    <t>Sobno pohištvo - les</t>
  </si>
  <si>
    <t>Z4083120</t>
  </si>
  <si>
    <t>Sobno pohištvo-drugo</t>
  </si>
  <si>
    <t>Z4083210</t>
  </si>
  <si>
    <t>Pohištvo - kovina</t>
  </si>
  <si>
    <t>Z4083220</t>
  </si>
  <si>
    <t>Pohištvo-les (9 let)</t>
  </si>
  <si>
    <t>Z4083310</t>
  </si>
  <si>
    <t>Pohištvo-les(10let)</t>
  </si>
  <si>
    <t>410000</t>
  </si>
  <si>
    <t>P4100000</t>
  </si>
  <si>
    <t>Okraš.,urejanje pros</t>
  </si>
  <si>
    <t>Z4100000</t>
  </si>
  <si>
    <t>414000</t>
  </si>
  <si>
    <t>Z4140000</t>
  </si>
  <si>
    <t>Ost. drobni inventar</t>
  </si>
  <si>
    <t>460000</t>
  </si>
  <si>
    <t>Z4600000</t>
  </si>
  <si>
    <t>Vl.vOS-tuja last-nep</t>
  </si>
  <si>
    <t>Z4002120</t>
  </si>
  <si>
    <t>Dr.oprema (10 let)</t>
  </si>
  <si>
    <t>Z4002230</t>
  </si>
  <si>
    <t>Dr.oprema (9 let)</t>
  </si>
  <si>
    <t>Z4005030</t>
  </si>
  <si>
    <t>Šolska učila - druga</t>
  </si>
  <si>
    <t>Z4007220</t>
  </si>
  <si>
    <t>Kovin.omare za drag.</t>
  </si>
  <si>
    <t>P4080300</t>
  </si>
  <si>
    <t>Z4081200</t>
  </si>
  <si>
    <t>Pohištv.učiln.-kovin</t>
  </si>
  <si>
    <t>Z4082200</t>
  </si>
  <si>
    <t>Pohišt.-kuhinje,pral</t>
  </si>
  <si>
    <t>Z4083230</t>
  </si>
  <si>
    <t>Pohištvo-plastika,dr</t>
  </si>
  <si>
    <t>B4140000</t>
  </si>
  <si>
    <t>P4140000</t>
  </si>
  <si>
    <t>6910</t>
  </si>
  <si>
    <t>P4080200</t>
  </si>
  <si>
    <t>P4083120</t>
  </si>
  <si>
    <t>Z4005110</t>
  </si>
  <si>
    <t>Športni rekv.-kovina</t>
  </si>
  <si>
    <t>Z4005140</t>
  </si>
  <si>
    <t>Druga športna oprema</t>
  </si>
  <si>
    <t>P4083110</t>
  </si>
  <si>
    <t>Z4083320</t>
  </si>
  <si>
    <t>Pohištvo - emajl</t>
  </si>
  <si>
    <t>Z4083330</t>
  </si>
  <si>
    <t>Pohištvo - plastika</t>
  </si>
  <si>
    <t>OPREMA S STROJELOMNIM RIZIKOM</t>
  </si>
  <si>
    <t>OPREMA S STROJELOMNIM RIZIKOM PO STANJU NA DAN 31.12.2021</t>
  </si>
  <si>
    <t>B4001810</t>
  </si>
  <si>
    <t>Vzdrževanje lokomot.</t>
  </si>
  <si>
    <t>Z4001700</t>
  </si>
  <si>
    <t>Zavarov.cestnih preh</t>
  </si>
  <si>
    <t>Z4001800</t>
  </si>
  <si>
    <t>Voz.,mostne tehtnice</t>
  </si>
  <si>
    <t>Z4001810</t>
  </si>
  <si>
    <t>Z4001850</t>
  </si>
  <si>
    <t>Druga oprema</t>
  </si>
  <si>
    <t>Z4004260</t>
  </si>
  <si>
    <t>Stabilni kompresorji</t>
  </si>
  <si>
    <t>Z4007010</t>
  </si>
  <si>
    <t>Štedilnik, hladilnik</t>
  </si>
  <si>
    <t>Z4007250</t>
  </si>
  <si>
    <t>Sesalci,lošč.,grill</t>
  </si>
  <si>
    <t>Z4023000</t>
  </si>
  <si>
    <t>Drugi računski stroj</t>
  </si>
  <si>
    <t>Z4026000</t>
  </si>
  <si>
    <t>Opr.-ravn.z denarjem</t>
  </si>
  <si>
    <t>Z4027000</t>
  </si>
  <si>
    <t>Magnetof.,RTV aparat</t>
  </si>
  <si>
    <t>Z4049030</t>
  </si>
  <si>
    <t>Napr.za prenos podat</t>
  </si>
  <si>
    <t>Z4049070</t>
  </si>
  <si>
    <t>Opr.za pnevmat.pošto</t>
  </si>
  <si>
    <t>Z4049110</t>
  </si>
  <si>
    <t>Radijske naprave(RD)</t>
  </si>
  <si>
    <t>Z4049130</t>
  </si>
  <si>
    <t>Dr.-radijski promet</t>
  </si>
  <si>
    <t>Z4049140</t>
  </si>
  <si>
    <t>Mobitel, GSM</t>
  </si>
  <si>
    <t>405000</t>
  </si>
  <si>
    <t>Z4051000</t>
  </si>
  <si>
    <t>Za serv.,vzdrž.prom.</t>
  </si>
  <si>
    <t>Z4061000</t>
  </si>
  <si>
    <t>Za čiščenje prostor.</t>
  </si>
  <si>
    <t>Z4062000</t>
  </si>
  <si>
    <t>Peči,dr.za ogrevanje</t>
  </si>
  <si>
    <t>Z4064000</t>
  </si>
  <si>
    <t>Parni kotli, kurilne</t>
  </si>
  <si>
    <t>Z4065000</t>
  </si>
  <si>
    <t>Prenos toplot.energ.</t>
  </si>
  <si>
    <t>407000</t>
  </si>
  <si>
    <t>Z4070100</t>
  </si>
  <si>
    <t>Merilne nap.elektron</t>
  </si>
  <si>
    <t>Z4070200</t>
  </si>
  <si>
    <t>Meril.nap.električne</t>
  </si>
  <si>
    <t>Z4071200</t>
  </si>
  <si>
    <t>Spec.orodje-električ</t>
  </si>
  <si>
    <t>411000</t>
  </si>
  <si>
    <t>Z4110000</t>
  </si>
  <si>
    <t>Orodja-na gorivo,el.</t>
  </si>
  <si>
    <t>412000</t>
  </si>
  <si>
    <t>P4120000</t>
  </si>
  <si>
    <t>Spec.orodja,merilne</t>
  </si>
  <si>
    <t>Z4120000</t>
  </si>
  <si>
    <t>5940</t>
  </si>
  <si>
    <t>B4049020</t>
  </si>
  <si>
    <t>ŽAT centr.,telefoni</t>
  </si>
  <si>
    <t>Z4049010</t>
  </si>
  <si>
    <t>Postajne TK naprave</t>
  </si>
  <si>
    <t>Z4049020</t>
  </si>
  <si>
    <t>P4070100</t>
  </si>
  <si>
    <t>0069+A20:I77</t>
  </si>
  <si>
    <t>B4000000</t>
  </si>
  <si>
    <t>Stroji-zg.,sp.ustroj</t>
  </si>
  <si>
    <t>P4000000</t>
  </si>
  <si>
    <t>P4001810</t>
  </si>
  <si>
    <t>P4007010</t>
  </si>
  <si>
    <t>Z4000000</t>
  </si>
  <si>
    <t>Z4001200</t>
  </si>
  <si>
    <t>Post.relej. SV napr.</t>
  </si>
  <si>
    <t>Z4001940</t>
  </si>
  <si>
    <t>El.del transf.postaj</t>
  </si>
  <si>
    <t>Z4002030</t>
  </si>
  <si>
    <t>Dr.oprema livarn, ko</t>
  </si>
  <si>
    <t>Z4002100</t>
  </si>
  <si>
    <t>Stružnice, skobel</t>
  </si>
  <si>
    <t>Z4002110</t>
  </si>
  <si>
    <t>Vrtalniki, škarje</t>
  </si>
  <si>
    <t>Z4002310</t>
  </si>
  <si>
    <t>Popr.dr.tirnih vozil</t>
  </si>
  <si>
    <t>Z4004030</t>
  </si>
  <si>
    <t>Opr.-delo na gradbiš</t>
  </si>
  <si>
    <t>Z4004150</t>
  </si>
  <si>
    <t>Opr.-pripr.gradb.mat</t>
  </si>
  <si>
    <t>Z4004200</t>
  </si>
  <si>
    <t>Mešalniki za malto</t>
  </si>
  <si>
    <t>Z4004230</t>
  </si>
  <si>
    <t>Betonski vibratorji</t>
  </si>
  <si>
    <t>Z4004240</t>
  </si>
  <si>
    <t>Vodne črpalke</t>
  </si>
  <si>
    <t>Z4004250</t>
  </si>
  <si>
    <t>Premični kompresorji</t>
  </si>
  <si>
    <t>Z4004320</t>
  </si>
  <si>
    <t>Agregat do 40 KW</t>
  </si>
  <si>
    <t>Z4004330</t>
  </si>
  <si>
    <t>Agregat do 100 KW</t>
  </si>
  <si>
    <t>Z4005010</t>
  </si>
  <si>
    <t>Učila - elektronska</t>
  </si>
  <si>
    <t>Z4005020</t>
  </si>
  <si>
    <t>Učila - mehanična</t>
  </si>
  <si>
    <t>Z4021000</t>
  </si>
  <si>
    <t>Mehan. pisalni stroj</t>
  </si>
  <si>
    <t>Z4049050</t>
  </si>
  <si>
    <t>Visokofrekv. naprave</t>
  </si>
  <si>
    <t>Z4049120</t>
  </si>
  <si>
    <t>TK napr.-postajna o.</t>
  </si>
  <si>
    <t>Z4050000</t>
  </si>
  <si>
    <t>Za serv.vzdrž.v ind.</t>
  </si>
  <si>
    <t>Z4052000</t>
  </si>
  <si>
    <t>Dr.za serv.,vzdrž.op</t>
  </si>
  <si>
    <t>Z4070300</t>
  </si>
  <si>
    <t>Merilne naprav.druge</t>
  </si>
  <si>
    <t>Z4071100</t>
  </si>
  <si>
    <t>Spec.orodje-elektron</t>
  </si>
  <si>
    <t>Z4071300</t>
  </si>
  <si>
    <t>Spec.orodje-mehaničn</t>
  </si>
  <si>
    <t>Z4071400</t>
  </si>
  <si>
    <t>Special.orodje-drugo</t>
  </si>
  <si>
    <t>413000</t>
  </si>
  <si>
    <t>Z4130000</t>
  </si>
  <si>
    <t>Mehan.orodje-garnit.</t>
  </si>
  <si>
    <t>6921</t>
  </si>
  <si>
    <t>P4007240</t>
  </si>
  <si>
    <t>Pomivalci,avdio napr</t>
  </si>
  <si>
    <t>Z4003300</t>
  </si>
  <si>
    <t>Opr.za grafično dej.</t>
  </si>
  <si>
    <t>Z4007240</t>
  </si>
  <si>
    <t>P4061000</t>
  </si>
  <si>
    <t>Z4008000</t>
  </si>
  <si>
    <t>Hidro-opr.-kanalizac</t>
  </si>
  <si>
    <t>P4062000</t>
  </si>
  <si>
    <t>RAČUNALNIŠKA IN POVEZANA OPREMA</t>
  </si>
  <si>
    <t>RAČUNALNIŠKA IN POVEZANA OPREMA PO STANJU NA DAN 31.12.2021</t>
  </si>
  <si>
    <t>20000</t>
  </si>
  <si>
    <t>Z0202000</t>
  </si>
  <si>
    <t>Str. razvijanja</t>
  </si>
  <si>
    <t>32000</t>
  </si>
  <si>
    <t>Z0320000</t>
  </si>
  <si>
    <t>Rač.programi,aplikac</t>
  </si>
  <si>
    <t>Z4022000</t>
  </si>
  <si>
    <t>Elektr.računsk.stroj</t>
  </si>
  <si>
    <t>Z4024000</t>
  </si>
  <si>
    <t>Računal.,multif.nap.</t>
  </si>
  <si>
    <t>Z4025000</t>
  </si>
  <si>
    <t>Opr.-snemanje,razmn.</t>
  </si>
  <si>
    <t>Z4049290</t>
  </si>
  <si>
    <t>Napr.-neprek.napajan</t>
  </si>
  <si>
    <t>B4060000</t>
  </si>
  <si>
    <t>Klima napr.,ventilac</t>
  </si>
  <si>
    <t>Z4060000</t>
  </si>
  <si>
    <t>31000</t>
  </si>
  <si>
    <t>Z0310000</t>
  </si>
  <si>
    <t>Patent,licence,bl.zn</t>
  </si>
  <si>
    <t>Z4020000</t>
  </si>
  <si>
    <t>Elektr.pisalni stroj</t>
  </si>
  <si>
    <t>Z4028000</t>
  </si>
  <si>
    <t>Opr.-izdel.,razmn.pr</t>
  </si>
  <si>
    <t>P4060000</t>
  </si>
  <si>
    <t>73000</t>
  </si>
  <si>
    <t>Z0730000</t>
  </si>
  <si>
    <t>Dolg.odl.str.posl.</t>
  </si>
  <si>
    <t>P4022000</t>
  </si>
  <si>
    <t>P4024000</t>
  </si>
  <si>
    <t>Elektronski računal.</t>
  </si>
  <si>
    <t>P4025000</t>
  </si>
  <si>
    <t>P4028000</t>
  </si>
  <si>
    <t>Tovorni promet</t>
  </si>
  <si>
    <t>Potniški promet</t>
  </si>
  <si>
    <t>Infrastruktura</t>
  </si>
  <si>
    <t>Vodenje prometa</t>
  </si>
  <si>
    <t>Uprava</t>
  </si>
  <si>
    <t>Nepremičnine</t>
  </si>
  <si>
    <t>Skupaj</t>
  </si>
  <si>
    <t>Gradbeni objekti</t>
  </si>
  <si>
    <t>Oprema brez strojelomnega rizika</t>
  </si>
  <si>
    <t>Oprema s strojelomnim rizikom</t>
  </si>
  <si>
    <t>Motorizirana  tirna vozila</t>
  </si>
  <si>
    <t>Nemotorizirana tirna  vozila</t>
  </si>
  <si>
    <t>Računalniška in povezana oprema</t>
  </si>
  <si>
    <t>Investicije v teku</t>
  </si>
  <si>
    <t>Zaloge materiala</t>
  </si>
  <si>
    <t>Skupaj zavarovalna osnova</t>
  </si>
  <si>
    <t>Vse skupaj</t>
  </si>
  <si>
    <t>Osnovna sredstva</t>
  </si>
  <si>
    <t>Sestavila:  Bokal</t>
  </si>
  <si>
    <t>271200</t>
  </si>
  <si>
    <t>Z2712000</t>
  </si>
  <si>
    <t>Gradb.obj.  v izdel.</t>
  </si>
  <si>
    <t>473000</t>
  </si>
  <si>
    <t>Z4730000</t>
  </si>
  <si>
    <t>Nova oprema</t>
  </si>
  <si>
    <t>71000</t>
  </si>
  <si>
    <t>Z0710000</t>
  </si>
  <si>
    <t>Rač. prog. v pridob.</t>
  </si>
  <si>
    <t>472000</t>
  </si>
  <si>
    <t>Z4720000</t>
  </si>
  <si>
    <t>Oprema v izdelavi</t>
  </si>
  <si>
    <t>Z4721000</t>
  </si>
  <si>
    <t>Z4731000</t>
  </si>
  <si>
    <t>INVESTICIJE V TEKU PO STANJU NA DAN 31.12.2021</t>
  </si>
  <si>
    <t>NABAVNA VREDNOST OSNOVNIH SREDSTEV, INVESTICIJ IN ZALOG MATERIALA NA DAN 31.12.2021</t>
  </si>
  <si>
    <t>SEZNAM INVESTICIJ V TEKU PO STANJU NA DAN 31.12.2021</t>
  </si>
  <si>
    <t>Osnovno sredstvo</t>
  </si>
  <si>
    <t>Podštevilka</t>
  </si>
  <si>
    <t>Aktivirano dne</t>
  </si>
  <si>
    <t>100024658</t>
  </si>
  <si>
    <t>0</t>
  </si>
  <si>
    <t>VZPOSTAVITEV WEB ZA IZMENJAVO POD. TOVORNEGA LISTA</t>
  </si>
  <si>
    <t>Razred OS Z0710000 Rač. prog. v pridob.</t>
  </si>
  <si>
    <t>Konto bilance nabavni in proizvod.stroš. 71000 Računalniški program</t>
  </si>
  <si>
    <t>100019126</t>
  </si>
  <si>
    <t>SAN.TAL. POV.NA KT CE-ČRET, N=7000306 nadal.v 2022</t>
  </si>
  <si>
    <t>100024809</t>
  </si>
  <si>
    <t>SAN. DEL.PLATOJA NA KONT.TERM.LJ, 7000342,  v 2022</t>
  </si>
  <si>
    <t>100025717</t>
  </si>
  <si>
    <t>VZDR.DELA NATIRIH IN KRET. NA P.JES.,MOSTE, v 2022</t>
  </si>
  <si>
    <t>100025720</t>
  </si>
  <si>
    <t>VZDR.DELA NATIRIH IN KRET. NA P.MB TEZNO, v 2022</t>
  </si>
  <si>
    <t>100026521</t>
  </si>
  <si>
    <t>SANACIJA STREH RPL LJ ll, NALOG = 7000307</t>
  </si>
  <si>
    <t>100026522</t>
  </si>
  <si>
    <t>SANACIJA STREH RPL MB, NALOG = 7000308</t>
  </si>
  <si>
    <t>100026523</t>
  </si>
  <si>
    <t>SANACIJA STREHE RPL KP, SKL.RAKEK, NALOG = 7000309</t>
  </si>
  <si>
    <t>100027491</t>
  </si>
  <si>
    <t>VRATA IN OKNA SKLADIŠČE SEŽANA, N=7000729</t>
  </si>
  <si>
    <t>Razred OS Z2712000 Gradb.obj.  v izdel.</t>
  </si>
  <si>
    <t>Konto bilance nabavni in proizvod.stroš. 271200 Gradb. objekti v izg</t>
  </si>
  <si>
    <t>100024456</t>
  </si>
  <si>
    <t>ETCS na vozilih TP - PR018-0059-I</t>
  </si>
  <si>
    <t>100024457</t>
  </si>
  <si>
    <t>ELOK, DLOK - POSODOBITEV 363,664 - PR068-0059-I</t>
  </si>
  <si>
    <t>100027334</t>
  </si>
  <si>
    <t>SR 102 VAGONA, p.05/2020, NALOG 4015543</t>
  </si>
  <si>
    <t>100028557</t>
  </si>
  <si>
    <t>643-026 VR+REM, GŠ 202019, NALOG 4024927</t>
  </si>
  <si>
    <t>100028558</t>
  </si>
  <si>
    <t>643-032 VR+REM, GŠ 202018, NALOG 4025983</t>
  </si>
  <si>
    <t>Razred OS Z4720000 Oprema v izdelavi</t>
  </si>
  <si>
    <t>100026795</t>
  </si>
  <si>
    <t>Investicija 51 tovornih vagonov</t>
  </si>
  <si>
    <t>100027737</t>
  </si>
  <si>
    <t>PV J-012 SRt (363)</t>
  </si>
  <si>
    <t>100027786</t>
  </si>
  <si>
    <t>DEL 643-026 VR+REM</t>
  </si>
  <si>
    <t>100027869</t>
  </si>
  <si>
    <t>Velika revizija 541-001</t>
  </si>
  <si>
    <t>100027906</t>
  </si>
  <si>
    <t>Srednja revizija PV J-045 (363-032)</t>
  </si>
  <si>
    <t>100027957</t>
  </si>
  <si>
    <t>VRt PV J-048 (363)</t>
  </si>
  <si>
    <t>100027958</t>
  </si>
  <si>
    <t>SRt PV J-070 (363)</t>
  </si>
  <si>
    <t>100027986</t>
  </si>
  <si>
    <t>643-032 VR+REM</t>
  </si>
  <si>
    <t>100028124</t>
  </si>
  <si>
    <t>Revizija 70 tovornih vagonov</t>
  </si>
  <si>
    <t>100028262</t>
  </si>
  <si>
    <t>Velika revizija 541-009</t>
  </si>
  <si>
    <t>100028263</t>
  </si>
  <si>
    <t>Velika revizija + remotorizacija 643-040</t>
  </si>
  <si>
    <t>Razred OS Z4721000 Oprema v izdelavi</t>
  </si>
  <si>
    <t>Konto bilance nabavni in proizvod.stroš. 472000 Oprema v izdelavi</t>
  </si>
  <si>
    <t>100027917</t>
  </si>
  <si>
    <t>REGISTRATORJI  EVIDENCE DELOVNEGA ČASA, N=7000886</t>
  </si>
  <si>
    <t>Razred OS Z4730000 Nova oprema</t>
  </si>
  <si>
    <t>Konto bilance nabavni in proizvod.stroš. 473000 Nova oprema</t>
  </si>
  <si>
    <t>Profitni center 5910 Tovorni promet</t>
  </si>
  <si>
    <t>Šifra podjetja 0059 SŽ-Tovorni promet, d.o.o.</t>
  </si>
  <si>
    <t>100025579</t>
  </si>
  <si>
    <t>PORTAL SOGLASIJ,AKT.2021</t>
  </si>
  <si>
    <t>100026168</t>
  </si>
  <si>
    <t>DIGITALNA PLATFORMA SŽ PP-VP Šorgo - PR0045,AKT.21</t>
  </si>
  <si>
    <t>100026690</t>
  </si>
  <si>
    <t>WIFI PORTAL NA VLAKU, AKT.2021</t>
  </si>
  <si>
    <t>100019732</t>
  </si>
  <si>
    <t>NOVI VLAKI-IP-ZA NABAVO NOVIH VOZ.SR.ZA POTREBE PP</t>
  </si>
  <si>
    <t>100019733</t>
  </si>
  <si>
    <t>NOVI VLAKI-IP-ZA NABAVO NOVIH VOZ.SR.-NOVELACIJA</t>
  </si>
  <si>
    <t>100019735</t>
  </si>
  <si>
    <t>IP-NABAVA AVTOMATOV ZA PRODAJO VOZOVNIC-KARTOMATI</t>
  </si>
  <si>
    <t>100019736</t>
  </si>
  <si>
    <t>51 79 09 40 000-7 INV,VAGON SALON,V IZVAJANJU REV.</t>
  </si>
  <si>
    <t>100019737</t>
  </si>
  <si>
    <t>NOVI VLAKI-ŠTUDIJA-NOVA VOZNA SREDSTVA</t>
  </si>
  <si>
    <t>100019749</t>
  </si>
  <si>
    <t>TICKETING,PREN.SIST.ZA PROD. ŽELEZN.VOZOVNIC;03/20</t>
  </si>
  <si>
    <t>100019761</t>
  </si>
  <si>
    <t>NOVI VLAKI-IP-NABAVA NOVIH VOZNIH SREDSTEV ŽEL.PR.</t>
  </si>
  <si>
    <t>100019873</t>
  </si>
  <si>
    <t>WIFI OMREŽJE- VZPOSTAVITEV,AKT.2021</t>
  </si>
  <si>
    <t>100020587</t>
  </si>
  <si>
    <t>NOVI VLAKI-STRATEGIJA VOZ.PARKA PP V OBD. DO 2030</t>
  </si>
  <si>
    <t>100022422</t>
  </si>
  <si>
    <t>EMG 312-IZVLEČNA STOPNICA,RAZVOJ IN IZD.PROJ.DOK.</t>
  </si>
  <si>
    <t>100022498</t>
  </si>
  <si>
    <t>NOVI VLAKI-NABAVA NOVIH VOZNIH SREDSTEV-OGJS POG.</t>
  </si>
  <si>
    <t>100023399</t>
  </si>
  <si>
    <t>NOVI VLAKI-SPREMLJAJOČI STROŠKI ZA NABAVO VLAKOV</t>
  </si>
  <si>
    <t>100024455</t>
  </si>
  <si>
    <t>ETCS na vozilih PP, IN PR0070,AKT. 2021</t>
  </si>
  <si>
    <t>100024458</t>
  </si>
  <si>
    <t>VAGONI PP</t>
  </si>
  <si>
    <t>100024459</t>
  </si>
  <si>
    <t>NOVI VLAKI 2.faza -SPREMLJAJOČI STROŠKI ZA NABAVO</t>
  </si>
  <si>
    <t>100027318</t>
  </si>
  <si>
    <t>NABAVA LOKOMOTIV PP</t>
  </si>
  <si>
    <t>100027321</t>
  </si>
  <si>
    <t>NABAVA NOVIH POT.GAR.ZA POTREBE SŽPP,d.o.o.-20 GA.</t>
  </si>
  <si>
    <t>100026654</t>
  </si>
  <si>
    <t>Srednja revizija 6 potniških vagonov</t>
  </si>
  <si>
    <t>100027683</t>
  </si>
  <si>
    <t>Srednja revizija sedmih pot. vagonov</t>
  </si>
  <si>
    <t>100027901</t>
  </si>
  <si>
    <t>SR DMG 813/814-126</t>
  </si>
  <si>
    <t>100027090</t>
  </si>
  <si>
    <t>KONTAKTNI CENTER PP,PR0080 (se akt. z apl.v 2022)</t>
  </si>
  <si>
    <t>100028076</t>
  </si>
  <si>
    <t>NOVI VLAK - EMG 510 023/024,FLIRT 3</t>
  </si>
  <si>
    <t>100028335</t>
  </si>
  <si>
    <t>REGALI POLIČNI,11 KOS;ARHIV</t>
  </si>
  <si>
    <t>100028570</t>
  </si>
  <si>
    <t>ALARMNI SISTEM -  PODHOD VILHARJEVA</t>
  </si>
  <si>
    <t>Profitni center 5810 PP - OGJS</t>
  </si>
  <si>
    <t>Šifra podjetja 0058 SŽ-Potniški promet,d.o.o.</t>
  </si>
  <si>
    <t>100019427</t>
  </si>
  <si>
    <t>ANALIZA STANJA MEHANIZACIJE ZA VZDRŽEVANJE JŽI</t>
  </si>
  <si>
    <t>100023067</t>
  </si>
  <si>
    <t>NABAVA NOVIH PRIKLJUČNIH VAGONOV DREZIN,v teku</t>
  </si>
  <si>
    <t>100025408</t>
  </si>
  <si>
    <t>IP-ZAMENJAVA ZAVOR NA TMD 911 (12 DREZIN),v teku</t>
  </si>
  <si>
    <t>100027148</t>
  </si>
  <si>
    <t>NAPR.HIDRAVL.ZA ČIŠČENJE TEKALNIH POVR.TIRNIC,v te</t>
  </si>
  <si>
    <t>100028520</t>
  </si>
  <si>
    <t>80 79 92 50 946-1,akt. 2022</t>
  </si>
  <si>
    <t>100028403</t>
  </si>
  <si>
    <t>ORODJE;PI SVTK PO</t>
  </si>
  <si>
    <t>100028436</t>
  </si>
  <si>
    <t>KLEŠČE,ŠKARJE;EE,PREVZEM 3.1.22</t>
  </si>
  <si>
    <t>100028437</t>
  </si>
  <si>
    <t>ZAGANJALEC MOTORJEV SOS BOOSTER;EE</t>
  </si>
  <si>
    <t>100028450</t>
  </si>
  <si>
    <t>TRAKTOR,LJ 57-BHE;PI SGD CE,REG.07.1.22</t>
  </si>
  <si>
    <t>100028512</t>
  </si>
  <si>
    <t>ČISTILEC,KLADIVO,VIJAČNIK,BRUSILNIK;EE</t>
  </si>
  <si>
    <t>Profitni center 6920 Vzdrževanje</t>
  </si>
  <si>
    <t>Šifra podjetja 0069 SŽ-Infrastruktura,d.o.o.</t>
  </si>
  <si>
    <t>100027289</t>
  </si>
  <si>
    <t>PIS - PROGRAM DIGITALIZACIJA</t>
  </si>
  <si>
    <t>100027290</t>
  </si>
  <si>
    <t>EAM - NADRADNJA DIGITALIZACIJA</t>
  </si>
  <si>
    <t>100027301</t>
  </si>
  <si>
    <t>TIS -POSLOVNI INF.SISTEM ZA TRANSPORT IN LOGISTIKO</t>
  </si>
  <si>
    <t>100027302</t>
  </si>
  <si>
    <t>MOBILNOST DIGITALIZACIJA</t>
  </si>
  <si>
    <t>100027303</t>
  </si>
  <si>
    <t>OIS-SISTEM ZA UPRAVLJANJE ŽELEZNIŠKEGA PROMETA</t>
  </si>
  <si>
    <t>100027304</t>
  </si>
  <si>
    <t>UUP-UPRAVLJANJE UČINKOVITOSTI POSLOVANJA</t>
  </si>
  <si>
    <t>100027305</t>
  </si>
  <si>
    <t>DAS -PROG.DIGITALIZ.NA PODR.DOK.IN ARHIVSKIH SIST.</t>
  </si>
  <si>
    <t>100027886</t>
  </si>
  <si>
    <t>MOB - VALIDACIJA PP</t>
  </si>
  <si>
    <t>100027978</t>
  </si>
  <si>
    <t>CRM MOBILNOST (PROGRAM MOBILNOST) PR108-0039-I</t>
  </si>
  <si>
    <t>100027979</t>
  </si>
  <si>
    <t>CRM TIS ( PROGRAM TIS) PR109-0039-I</t>
  </si>
  <si>
    <t>100027980</t>
  </si>
  <si>
    <t>HCM 2.0  PR106-0039-I</t>
  </si>
  <si>
    <t>100028031</t>
  </si>
  <si>
    <t>JEDRO SISTEMA STOR. MOBILNOSTI SSM 1.0 PR-MO-05</t>
  </si>
  <si>
    <t>100023291</t>
  </si>
  <si>
    <t>KOLODVORSKA 11-INVESTICIJSKO-VZDRŽ.DELA NA STAVBI</t>
  </si>
  <si>
    <t>100025917</t>
  </si>
  <si>
    <t>EMONIKA,AVTOBUSNA POSTAJA,(VOD.PRO.IVAN GOSARIČ)</t>
  </si>
  <si>
    <t>100027343</t>
  </si>
  <si>
    <t>PRENOVA IC ALJAŽEVA (VEČ PROSTOROV)  7000675</t>
  </si>
  <si>
    <t>100027893</t>
  </si>
  <si>
    <t>UREDITEV OBM.NA LOK. SLAPE ZA DEJ. ODDAJE V NAJEM</t>
  </si>
  <si>
    <t>100019975</t>
  </si>
  <si>
    <t>KONTEJNERSKI TERMINAL - SELITEV IZ KAJUHOVE 51</t>
  </si>
  <si>
    <t>Profitni center 3920 Uprava</t>
  </si>
  <si>
    <t>Št. inventure</t>
  </si>
  <si>
    <t>100023646</t>
  </si>
  <si>
    <t>PODKOREN 88,parc. 822/2-kanaliz.omr.,neakt.streha</t>
  </si>
  <si>
    <t>Profitni center 3910 Nepremičnine</t>
  </si>
  <si>
    <t>MRD</t>
  </si>
  <si>
    <t>Pozdravljena,</t>
  </si>
  <si>
    <t>Pošiljam ti podatke o stanju zalog na dan 31.12.2021:</t>
  </si>
  <si>
    <t xml:space="preserve">Lep pozdrav, Helena. </t>
  </si>
  <si>
    <t>MOTORIZIRANA TIRNA VOZILA</t>
  </si>
  <si>
    <t>Ljubljana, 11.4.2022</t>
  </si>
  <si>
    <t>B4063000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</si>
</sst>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23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1"/>
      <name val="Segoe U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11"/>
      <color rgb="FF1F497D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8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9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49" fontId="3" fillId="3" borderId="1" xfId="0" applyNumberFormat="1" applyFont="1" applyFill="1" applyBorder="1"/>
    <xf numFmtId="49" fontId="3" fillId="4" borderId="3" xfId="0" applyNumberFormat="1" applyFont="1" applyFill="1" applyBorder="1"/>
    <xf numFmtId="49" fontId="3" fillId="5" borderId="3" xfId="0" applyNumberFormat="1" applyFont="1" applyFill="1" applyBorder="1"/>
    <xf numFmtId="49" fontId="2" fillId="6" borderId="3" xfId="0" applyNumberFormat="1" applyFont="1" applyFill="1" applyBorder="1" applyAlignment="1">
      <alignment horizontal="left"/>
    </xf>
    <xf numFmtId="49" fontId="2" fillId="6" borderId="4" xfId="0" applyNumberFormat="1" applyFont="1" applyFill="1" applyBorder="1"/>
    <xf numFmtId="4" fontId="2" fillId="6" borderId="5" xfId="0" applyNumberFormat="1" applyFont="1" applyFill="1" applyBorder="1"/>
    <xf numFmtId="49" fontId="2" fillId="6" borderId="5" xfId="0" applyNumberFormat="1" applyFont="1" applyFill="1" applyBorder="1"/>
    <xf numFmtId="49" fontId="4" fillId="3" borderId="5" xfId="0" applyNumberFormat="1" applyFont="1" applyFill="1" applyBorder="1"/>
    <xf numFmtId="49" fontId="4" fillId="4" borderId="4" xfId="0" applyNumberFormat="1" applyFont="1" applyFill="1" applyBorder="1"/>
    <xf numFmtId="49" fontId="4" fillId="5" borderId="6" xfId="0" applyNumberFormat="1" applyFont="1" applyFill="1" applyBorder="1"/>
    <xf numFmtId="49" fontId="4" fillId="5" borderId="7" xfId="0" applyNumberFormat="1" applyFont="1" applyFill="1" applyBorder="1" applyAlignment="1">
      <alignment horizontal="left"/>
    </xf>
    <xf numFmtId="49" fontId="4" fillId="5" borderId="7" xfId="0" applyNumberFormat="1" applyFont="1" applyFill="1" applyBorder="1"/>
    <xf numFmtId="4" fontId="4" fillId="5" borderId="7" xfId="0" applyNumberFormat="1" applyFont="1" applyFill="1" applyBorder="1"/>
    <xf numFmtId="49" fontId="4" fillId="5" borderId="8" xfId="0" applyNumberFormat="1" applyFont="1" applyFill="1" applyBorder="1"/>
    <xf numFmtId="49" fontId="2" fillId="3" borderId="5" xfId="0" applyNumberFormat="1" applyFont="1" applyFill="1" applyBorder="1"/>
    <xf numFmtId="49" fontId="2" fillId="4" borderId="4" xfId="0" applyNumberFormat="1" applyFont="1" applyFill="1" applyBorder="1"/>
    <xf numFmtId="49" fontId="3" fillId="5" borderId="4" xfId="0" applyNumberFormat="1" applyFont="1" applyFill="1" applyBorder="1"/>
    <xf numFmtId="49" fontId="2" fillId="6" borderId="4" xfId="0" applyNumberFormat="1" applyFont="1" applyFill="1" applyBorder="1" applyAlignment="1">
      <alignment horizontal="left"/>
    </xf>
    <xf numFmtId="49" fontId="2" fillId="6" borderId="9" xfId="0" applyNumberFormat="1" applyFont="1" applyFill="1" applyBorder="1"/>
    <xf numFmtId="0" fontId="2" fillId="6" borderId="10" xfId="0" applyFont="1" applyFill="1" applyBorder="1"/>
    <xf numFmtId="49" fontId="2" fillId="6" borderId="10" xfId="0" applyNumberFormat="1" applyFont="1" applyFill="1" applyBorder="1"/>
    <xf numFmtId="49" fontId="2" fillId="5" borderId="4" xfId="0" applyNumberFormat="1" applyFont="1" applyFill="1" applyBorder="1"/>
    <xf numFmtId="49" fontId="2" fillId="6" borderId="8" xfId="0" applyNumberFormat="1" applyFont="1" applyFill="1" applyBorder="1"/>
    <xf numFmtId="4" fontId="2" fillId="6" borderId="2" xfId="0" applyNumberFormat="1" applyFont="1" applyFill="1" applyBorder="1"/>
    <xf numFmtId="49" fontId="2" fillId="6" borderId="2" xfId="0" applyNumberFormat="1" applyFont="1" applyFill="1" applyBorder="1"/>
    <xf numFmtId="0" fontId="2" fillId="6" borderId="2" xfId="0" applyFont="1" applyFill="1" applyBorder="1"/>
    <xf numFmtId="49" fontId="2" fillId="6" borderId="3" xfId="0" applyNumberFormat="1" applyFont="1" applyFill="1" applyBorder="1"/>
    <xf numFmtId="4" fontId="2" fillId="6" borderId="1" xfId="0" applyNumberFormat="1" applyFont="1" applyFill="1" applyBorder="1"/>
    <xf numFmtId="0" fontId="2" fillId="6" borderId="1" xfId="0" applyFont="1" applyFill="1" applyBorder="1"/>
    <xf numFmtId="49" fontId="2" fillId="6" borderId="1" xfId="0" applyNumberFormat="1" applyFont="1" applyFill="1" applyBorder="1"/>
    <xf numFmtId="4" fontId="2" fillId="6" borderId="10" xfId="0" applyNumberFormat="1" applyFont="1" applyFill="1" applyBorder="1"/>
    <xf numFmtId="49" fontId="4" fillId="5" borderId="0" xfId="0" applyNumberFormat="1" applyFont="1" applyFill="1" applyBorder="1"/>
    <xf numFmtId="49" fontId="4" fillId="5" borderId="11" xfId="0" applyNumberFormat="1" applyFont="1" applyFill="1" applyBorder="1" applyAlignment="1">
      <alignment horizontal="left"/>
    </xf>
    <xf numFmtId="49" fontId="4" fillId="5" borderId="11" xfId="0" applyNumberFormat="1" applyFont="1" applyFill="1" applyBorder="1"/>
    <xf numFmtId="4" fontId="4" fillId="5" borderId="11" xfId="0" applyNumberFormat="1" applyFont="1" applyFill="1" applyBorder="1"/>
    <xf numFmtId="49" fontId="4" fillId="5" borderId="3" xfId="0" applyNumberFormat="1" applyFont="1" applyFill="1" applyBorder="1"/>
    <xf numFmtId="49" fontId="4" fillId="4" borderId="0" xfId="0" applyNumberFormat="1" applyFont="1" applyFill="1" applyBorder="1"/>
    <xf numFmtId="49" fontId="4" fillId="4" borderId="11" xfId="0" applyNumberFormat="1" applyFont="1" applyFill="1" applyBorder="1"/>
    <xf numFmtId="49" fontId="4" fillId="4" borderId="11" xfId="0" applyNumberFormat="1" applyFont="1" applyFill="1" applyBorder="1" applyAlignment="1">
      <alignment horizontal="left"/>
    </xf>
    <xf numFmtId="4" fontId="4" fillId="4" borderId="11" xfId="0" applyNumberFormat="1" applyFont="1" applyFill="1" applyBorder="1"/>
    <xf numFmtId="49" fontId="4" fillId="4" borderId="3" xfId="0" applyNumberFormat="1" applyFont="1" applyFill="1" applyBorder="1"/>
    <xf numFmtId="49" fontId="4" fillId="3" borderId="6" xfId="0" applyNumberFormat="1" applyFont="1" applyFill="1" applyBorder="1"/>
    <xf numFmtId="49" fontId="4" fillId="3" borderId="7" xfId="0" applyNumberFormat="1" applyFont="1" applyFill="1" applyBorder="1"/>
    <xf numFmtId="49" fontId="4" fillId="3" borderId="7" xfId="0" applyNumberFormat="1" applyFont="1" applyFill="1" applyBorder="1" applyAlignment="1">
      <alignment horizontal="left"/>
    </xf>
    <xf numFmtId="4" fontId="4" fillId="3" borderId="7" xfId="0" applyNumberFormat="1" applyFont="1" applyFill="1" applyBorder="1"/>
    <xf numFmtId="49" fontId="4" fillId="3" borderId="8" xfId="0" applyNumberFormat="1" applyFont="1" applyFill="1" applyBorder="1"/>
    <xf numFmtId="49" fontId="4" fillId="4" borderId="6" xfId="0" applyNumberFormat="1" applyFont="1" applyFill="1" applyBorder="1"/>
    <xf numFmtId="49" fontId="4" fillId="4" borderId="7" xfId="0" applyNumberFormat="1" applyFont="1" applyFill="1" applyBorder="1"/>
    <xf numFmtId="49" fontId="4" fillId="4" borderId="7" xfId="0" applyNumberFormat="1" applyFont="1" applyFill="1" applyBorder="1" applyAlignment="1">
      <alignment horizontal="left"/>
    </xf>
    <xf numFmtId="4" fontId="4" fillId="4" borderId="7" xfId="0" applyNumberFormat="1" applyFont="1" applyFill="1" applyBorder="1"/>
    <xf numFmtId="49" fontId="4" fillId="4" borderId="8" xfId="0" applyNumberFormat="1" applyFont="1" applyFill="1" applyBorder="1"/>
    <xf numFmtId="49" fontId="3" fillId="4" borderId="4" xfId="0" applyNumberFormat="1" applyFont="1" applyFill="1" applyBorder="1"/>
    <xf numFmtId="0" fontId="2" fillId="6" borderId="5" xfId="0" applyFont="1" applyFill="1" applyBorder="1"/>
    <xf numFmtId="0" fontId="4" fillId="5" borderId="7" xfId="0" applyFont="1" applyFill="1" applyBorder="1"/>
    <xf numFmtId="0" fontId="4" fillId="5" borderId="11" xfId="0" applyFont="1" applyFill="1" applyBorder="1"/>
    <xf numFmtId="0" fontId="4" fillId="4" borderId="11" xfId="0" applyFont="1" applyFill="1" applyBorder="1"/>
    <xf numFmtId="0" fontId="4" fillId="3" borderId="7" xfId="0" applyFont="1" applyFill="1" applyBorder="1"/>
    <xf numFmtId="0" fontId="0" fillId="7" borderId="0" xfId="0" applyFill="1"/>
    <xf numFmtId="4" fontId="1" fillId="7" borderId="0" xfId="0" applyNumberFormat="1" applyFont="1" applyFill="1"/>
    <xf numFmtId="49" fontId="4" fillId="7" borderId="3" xfId="0" applyNumberFormat="1" applyFont="1" applyFill="1" applyBorder="1"/>
    <xf numFmtId="0" fontId="7" fillId="0" borderId="0" xfId="1" applyFont="1"/>
    <xf numFmtId="0" fontId="7" fillId="0" borderId="12" xfId="1" applyFont="1" applyBorder="1" applyAlignment="1">
      <alignment vertical="top" wrapText="1"/>
    </xf>
    <xf numFmtId="0" fontId="8" fillId="0" borderId="12" xfId="1" applyFont="1" applyBorder="1" applyAlignment="1">
      <alignment vertical="top" wrapText="1"/>
    </xf>
    <xf numFmtId="4" fontId="2" fillId="8" borderId="12" xfId="0" applyNumberFormat="1" applyFont="1" applyFill="1" applyBorder="1"/>
    <xf numFmtId="4" fontId="6" fillId="8" borderId="12" xfId="1" applyNumberFormat="1" applyFont="1" applyFill="1" applyBorder="1" applyAlignment="1">
      <alignment vertical="top" wrapText="1"/>
    </xf>
    <xf numFmtId="4" fontId="2" fillId="8" borderId="7" xfId="0" applyNumberFormat="1" applyFont="1" applyFill="1" applyBorder="1"/>
    <xf numFmtId="2" fontId="6" fillId="8" borderId="12" xfId="1" applyNumberFormat="1" applyFont="1" applyFill="1" applyBorder="1" applyAlignment="1">
      <alignment vertical="top" wrapText="1"/>
    </xf>
    <xf numFmtId="4" fontId="6" fillId="8" borderId="12" xfId="0" applyNumberFormat="1" applyFont="1" applyFill="1" applyBorder="1"/>
    <xf numFmtId="4" fontId="9" fillId="8" borderId="12" xfId="0" applyNumberFormat="1" applyFont="1" applyFill="1" applyBorder="1"/>
    <xf numFmtId="4" fontId="6" fillId="8" borderId="12" xfId="0" applyNumberFormat="1" applyFont="1" applyFill="1" applyBorder="1" applyAlignment="1">
      <alignment vertical="top" wrapText="1"/>
    </xf>
    <xf numFmtId="0" fontId="10" fillId="0" borderId="12" xfId="1" applyFont="1" applyFill="1" applyBorder="1" applyAlignment="1">
      <alignment vertical="top" wrapText="1"/>
    </xf>
    <xf numFmtId="4" fontId="7" fillId="8" borderId="12" xfId="1" applyNumberFormat="1" applyFont="1" applyFill="1" applyBorder="1" applyAlignment="1">
      <alignment vertical="top" wrapText="1"/>
    </xf>
    <xf numFmtId="0" fontId="7" fillId="0" borderId="0" xfId="0" applyFont="1"/>
    <xf numFmtId="0" fontId="8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4" fontId="6" fillId="0" borderId="12" xfId="1" applyNumberFormat="1" applyFont="1" applyFill="1" applyBorder="1" applyAlignment="1">
      <alignment vertical="top" wrapText="1"/>
    </xf>
    <xf numFmtId="0" fontId="10" fillId="0" borderId="12" xfId="0" applyFont="1" applyFill="1" applyBorder="1" applyAlignment="1">
      <alignment vertical="top" wrapText="1"/>
    </xf>
    <xf numFmtId="4" fontId="4" fillId="0" borderId="12" xfId="0" applyNumberFormat="1" applyFont="1" applyFill="1" applyBorder="1"/>
    <xf numFmtId="4" fontId="7" fillId="0" borderId="12" xfId="0" applyNumberFormat="1" applyFont="1" applyFill="1" applyBorder="1" applyAlignment="1">
      <alignment vertical="top" wrapText="1"/>
    </xf>
    <xf numFmtId="4" fontId="7" fillId="0" borderId="12" xfId="0" applyNumberFormat="1" applyFont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4" fillId="4" borderId="7" xfId="0" applyFont="1" applyFill="1" applyBorder="1"/>
    <xf numFmtId="49" fontId="3" fillId="3" borderId="5" xfId="0" applyNumberFormat="1" applyFont="1" applyFill="1" applyBorder="1"/>
    <xf numFmtId="4" fontId="4" fillId="9" borderId="7" xfId="0" applyNumberFormat="1" applyFont="1" applyFill="1" applyBorder="1"/>
    <xf numFmtId="49" fontId="4" fillId="9" borderId="6" xfId="0" applyNumberFormat="1" applyFont="1" applyFill="1" applyBorder="1"/>
    <xf numFmtId="49" fontId="2" fillId="10" borderId="10" xfId="0" applyNumberFormat="1" applyFont="1" applyFill="1" applyBorder="1"/>
    <xf numFmtId="164" fontId="2" fillId="6" borderId="10" xfId="0" applyNumberFormat="1" applyFont="1" applyFill="1" applyBorder="1"/>
    <xf numFmtId="49" fontId="4" fillId="4" borderId="2" xfId="0" applyNumberFormat="1" applyFont="1" applyFill="1" applyBorder="1" applyAlignment="1">
      <alignment horizontal="left"/>
    </xf>
    <xf numFmtId="49" fontId="4" fillId="4" borderId="2" xfId="0" applyNumberFormat="1" applyFont="1" applyFill="1" applyBorder="1"/>
    <xf numFmtId="164" fontId="4" fillId="4" borderId="2" xfId="0" applyNumberFormat="1" applyFont="1" applyFill="1" applyBorder="1"/>
    <xf numFmtId="4" fontId="4" fillId="4" borderId="2" xfId="0" applyNumberFormat="1" applyFont="1" applyFill="1" applyBorder="1"/>
    <xf numFmtId="0" fontId="4" fillId="4" borderId="2" xfId="0" applyFont="1" applyFill="1" applyBorder="1"/>
    <xf numFmtId="49" fontId="2" fillId="10" borderId="2" xfId="0" applyNumberFormat="1" applyFont="1" applyFill="1" applyBorder="1"/>
    <xf numFmtId="164" fontId="2" fillId="6" borderId="2" xfId="0" applyNumberFormat="1" applyFont="1" applyFill="1" applyBorder="1"/>
    <xf numFmtId="0" fontId="11" fillId="0" borderId="0" xfId="0" applyFont="1" applyAlignment="1">
      <alignment vertical="center"/>
    </xf>
  </cellXfs>
  <cellStyles count="2">
    <cellStyle name="Navadno" xfId="0" builtinId="0"/>
    <cellStyle name="Navadno_Lis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0" Type="http://schemas.openxmlformats.org/officeDocument/2006/relationships/image" Target="cid:image001.png@01D84D9F.423DB9F0" TargetMode="External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75011</xdr:colOff>
      <xdr:row>14</xdr:row>
      <xdr:rowOff>161595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9514286" cy="2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9</xdr:col>
      <xdr:colOff>17868</xdr:colOff>
      <xdr:row>24</xdr:row>
      <xdr:rowOff>133190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429000"/>
          <a:ext cx="9457143" cy="1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8</xdr:col>
      <xdr:colOff>570325</xdr:colOff>
      <xdr:row>41</xdr:row>
      <xdr:rowOff>94929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334000"/>
          <a:ext cx="9400000" cy="2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9</xdr:col>
      <xdr:colOff>75011</xdr:colOff>
      <xdr:row>57</xdr:row>
      <xdr:rowOff>47309</xdr:rowOff>
    </xdr:to>
    <xdr:pic>
      <xdr:nvPicPr>
        <xdr:cNvPr id="5" name="Slika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382000"/>
          <a:ext cx="9514286" cy="25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9</xdr:col>
      <xdr:colOff>160725</xdr:colOff>
      <xdr:row>72</xdr:row>
      <xdr:rowOff>123500</xdr:rowOff>
    </xdr:to>
    <xdr:pic>
      <xdr:nvPicPr>
        <xdr:cNvPr id="6" name="Slika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1239500"/>
          <a:ext cx="9600000" cy="2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8</xdr:col>
      <xdr:colOff>513182</xdr:colOff>
      <xdr:row>88</xdr:row>
      <xdr:rowOff>113976</xdr:rowOff>
    </xdr:to>
    <xdr:pic>
      <xdr:nvPicPr>
        <xdr:cNvPr id="7" name="Slika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4287500"/>
          <a:ext cx="9342857" cy="259047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112</xdr:row>
      <xdr:rowOff>0</xdr:rowOff>
    </xdr:from>
    <xdr:to>
      <xdr:col>25</xdr:col>
      <xdr:colOff>303619</xdr:colOff>
      <xdr:row>125</xdr:row>
      <xdr:rowOff>85405</xdr:rowOff>
    </xdr:to>
    <xdr:pic>
      <xdr:nvPicPr>
        <xdr:cNvPr id="9" name="Slika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048875" y="21336000"/>
          <a:ext cx="9447619" cy="256190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93</xdr:row>
      <xdr:rowOff>0</xdr:rowOff>
    </xdr:from>
    <xdr:to>
      <xdr:col>26</xdr:col>
      <xdr:colOff>351238</xdr:colOff>
      <xdr:row>94</xdr:row>
      <xdr:rowOff>85690</xdr:rowOff>
    </xdr:to>
    <xdr:pic>
      <xdr:nvPicPr>
        <xdr:cNvPr id="10" name="Slika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658475" y="17716500"/>
          <a:ext cx="9495238" cy="27619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147</xdr:row>
      <xdr:rowOff>0</xdr:rowOff>
    </xdr:from>
    <xdr:to>
      <xdr:col>4</xdr:col>
      <xdr:colOff>1447800</xdr:colOff>
      <xdr:row>164</xdr:row>
      <xdr:rowOff>57150</xdr:rowOff>
    </xdr:to>
    <xdr:pic>
      <xdr:nvPicPr>
        <xdr:cNvPr id="11" name="Slika 1" descr="cid:image001.png@01D84D9F.423DB9F0"/>
        <xdr:cNvPicPr>
          <a:picLocks noChangeAspect="1" noChangeArrowheads="1"/>
        </xdr:cNvPicPr>
      </xdr:nvPicPr>
      <xdr:blipFill>
        <a:blip xmlns:r="http://schemas.openxmlformats.org/officeDocument/2006/relationships" r:embed="rId9" r:link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03500"/>
          <a:ext cx="3886200" cy="329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147</xdr:row>
      <xdr:rowOff>0</xdr:rowOff>
    </xdr:from>
    <xdr:to>
      <xdr:col>8</xdr:col>
      <xdr:colOff>313876</xdr:colOff>
      <xdr:row>179</xdr:row>
      <xdr:rowOff>132571</xdr:rowOff>
    </xdr:to>
    <xdr:pic>
      <xdr:nvPicPr>
        <xdr:cNvPr id="8" name="Slika 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553075" y="28003500"/>
          <a:ext cx="3590476" cy="622857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146</xdr:row>
      <xdr:rowOff>0</xdr:rowOff>
    </xdr:from>
    <xdr:to>
      <xdr:col>15</xdr:col>
      <xdr:colOff>456838</xdr:colOff>
      <xdr:row>185</xdr:row>
      <xdr:rowOff>37167</xdr:rowOff>
    </xdr:to>
    <xdr:pic>
      <xdr:nvPicPr>
        <xdr:cNvPr id="12" name="Slika 1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658475" y="27813000"/>
          <a:ext cx="2895238" cy="746666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186</xdr:row>
      <xdr:rowOff>0</xdr:rowOff>
    </xdr:from>
    <xdr:to>
      <xdr:col>15</xdr:col>
      <xdr:colOff>571124</xdr:colOff>
      <xdr:row>198</xdr:row>
      <xdr:rowOff>18762</xdr:rowOff>
    </xdr:to>
    <xdr:pic>
      <xdr:nvPicPr>
        <xdr:cNvPr id="13" name="Slika 12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658475" y="35433000"/>
          <a:ext cx="3009524" cy="230476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128</xdr:row>
      <xdr:rowOff>0</xdr:rowOff>
    </xdr:from>
    <xdr:to>
      <xdr:col>31</xdr:col>
      <xdr:colOff>560305</xdr:colOff>
      <xdr:row>141</xdr:row>
      <xdr:rowOff>28262</xdr:rowOff>
    </xdr:to>
    <xdr:pic>
      <xdr:nvPicPr>
        <xdr:cNvPr id="14" name="Slika 1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048875" y="24384000"/>
          <a:ext cx="13361905" cy="25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I223"/>
  <sheetViews>
    <sheetView topLeftCell="A91" workbookViewId="0">
      <selection activeCell="A185" sqref="A185:XFD185"/>
    </sheetView>
  </sheetViews>
  <sheetFormatPr defaultRowHeight="15" x14ac:dyDescent="0.25"/>
  <cols>
    <col min="1" max="1" width="39.7109375" customWidth="1"/>
    <col min="3" max="3" width="11.42578125" customWidth="1"/>
    <col min="4" max="4" width="14.42578125" customWidth="1"/>
    <col min="5" max="5" width="32.85546875" customWidth="1"/>
    <col min="6" max="6" width="17.7109375" customWidth="1"/>
    <col min="7" max="7" width="14.140625" customWidth="1"/>
    <col min="8" max="8" width="16.42578125" customWidth="1"/>
  </cols>
  <sheetData>
    <row r="1" spans="1:9" s="1" customFormat="1" x14ac:dyDescent="0.25">
      <c r="B1" s="1" t="s">
        <v>0</v>
      </c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25">
      <c r="A3" s="4" t="s">
        <v>10</v>
      </c>
      <c r="B3" s="5" t="s">
        <v>11</v>
      </c>
      <c r="C3" s="6" t="s">
        <v>12</v>
      </c>
      <c r="D3" s="7" t="s">
        <v>13</v>
      </c>
      <c r="E3" s="8" t="s">
        <v>14</v>
      </c>
      <c r="F3" s="9">
        <v>7374462.9100000001</v>
      </c>
      <c r="G3" s="9">
        <v>-5187410.2300000004</v>
      </c>
      <c r="H3" s="9">
        <v>2187052.6800000002</v>
      </c>
      <c r="I3" s="10" t="s">
        <v>15</v>
      </c>
    </row>
    <row r="4" spans="1:9" x14ac:dyDescent="0.25">
      <c r="A4" s="11"/>
      <c r="B4" s="12"/>
      <c r="C4" s="13" t="s">
        <v>12</v>
      </c>
      <c r="D4" s="14" t="s">
        <v>16</v>
      </c>
      <c r="E4" s="15" t="s">
        <v>16</v>
      </c>
      <c r="F4" s="16">
        <v>7374462.9100000001</v>
      </c>
      <c r="G4" s="16">
        <v>-5187410.2300000004</v>
      </c>
      <c r="H4" s="16">
        <v>2187052.6800000002</v>
      </c>
      <c r="I4" s="17" t="s">
        <v>15</v>
      </c>
    </row>
    <row r="5" spans="1:9" x14ac:dyDescent="0.25">
      <c r="A5" s="18"/>
      <c r="B5" s="19"/>
      <c r="C5" s="20" t="s">
        <v>17</v>
      </c>
      <c r="D5" s="21" t="s">
        <v>18</v>
      </c>
      <c r="E5" s="22" t="s">
        <v>19</v>
      </c>
      <c r="F5" s="23">
        <v>62.59</v>
      </c>
      <c r="G5" s="23">
        <v>-62.59</v>
      </c>
      <c r="H5" s="23">
        <v>0</v>
      </c>
      <c r="I5" s="24" t="s">
        <v>15</v>
      </c>
    </row>
    <row r="6" spans="1:9" x14ac:dyDescent="0.25">
      <c r="A6" s="18"/>
      <c r="B6" s="19"/>
      <c r="C6" s="25"/>
      <c r="D6" s="7" t="s">
        <v>20</v>
      </c>
      <c r="E6" s="26" t="s">
        <v>21</v>
      </c>
      <c r="F6" s="27">
        <v>1776225.03</v>
      </c>
      <c r="G6" s="27">
        <v>-1165521.67</v>
      </c>
      <c r="H6" s="27">
        <v>610703.35999999999</v>
      </c>
      <c r="I6" s="28" t="s">
        <v>15</v>
      </c>
    </row>
    <row r="7" spans="1:9" x14ac:dyDescent="0.25">
      <c r="A7" s="18"/>
      <c r="B7" s="19"/>
      <c r="C7" s="25"/>
      <c r="D7" s="7" t="s">
        <v>22</v>
      </c>
      <c r="E7" s="26" t="s">
        <v>23</v>
      </c>
      <c r="F7" s="27">
        <v>16439.27</v>
      </c>
      <c r="G7" s="27">
        <v>-11184.13</v>
      </c>
      <c r="H7" s="27">
        <v>5255.14</v>
      </c>
      <c r="I7" s="28" t="s">
        <v>15</v>
      </c>
    </row>
    <row r="8" spans="1:9" x14ac:dyDescent="0.25">
      <c r="A8" s="18"/>
      <c r="B8" s="19"/>
      <c r="C8" s="25"/>
      <c r="D8" s="7" t="s">
        <v>24</v>
      </c>
      <c r="E8" s="26" t="s">
        <v>25</v>
      </c>
      <c r="F8" s="27">
        <v>76121.39</v>
      </c>
      <c r="G8" s="27">
        <v>-59138.77</v>
      </c>
      <c r="H8" s="27">
        <v>16982.62</v>
      </c>
      <c r="I8" s="28" t="s">
        <v>15</v>
      </c>
    </row>
    <row r="9" spans="1:9" x14ac:dyDescent="0.25">
      <c r="A9" s="18"/>
      <c r="B9" s="19"/>
      <c r="C9" s="25"/>
      <c r="D9" s="7" t="s">
        <v>26</v>
      </c>
      <c r="E9" s="26" t="s">
        <v>27</v>
      </c>
      <c r="F9" s="27">
        <v>22863.5</v>
      </c>
      <c r="G9" s="27">
        <v>-20854.099999999999</v>
      </c>
      <c r="H9" s="27">
        <v>2009.4</v>
      </c>
      <c r="I9" s="28" t="s">
        <v>15</v>
      </c>
    </row>
    <row r="10" spans="1:9" x14ac:dyDescent="0.25">
      <c r="A10" s="18"/>
      <c r="B10" s="19"/>
      <c r="C10" s="25"/>
      <c r="D10" s="7" t="s">
        <v>28</v>
      </c>
      <c r="E10" s="26" t="s">
        <v>29</v>
      </c>
      <c r="F10" s="27">
        <v>227678.71</v>
      </c>
      <c r="G10" s="27">
        <v>-211680.65</v>
      </c>
      <c r="H10" s="27">
        <v>15998.06</v>
      </c>
      <c r="I10" s="28" t="s">
        <v>15</v>
      </c>
    </row>
    <row r="11" spans="1:9" x14ac:dyDescent="0.25">
      <c r="A11" s="18"/>
      <c r="B11" s="19"/>
      <c r="C11" s="25"/>
      <c r="D11" s="7" t="s">
        <v>30</v>
      </c>
      <c r="E11" s="26" t="s">
        <v>31</v>
      </c>
      <c r="F11" s="27">
        <v>18763.07</v>
      </c>
      <c r="G11" s="27">
        <v>-18763.07</v>
      </c>
      <c r="H11" s="29">
        <v>0</v>
      </c>
      <c r="I11" s="28" t="s">
        <v>15</v>
      </c>
    </row>
    <row r="12" spans="1:9" x14ac:dyDescent="0.25">
      <c r="A12" s="18"/>
      <c r="B12" s="19"/>
      <c r="C12" s="25"/>
      <c r="D12" s="7" t="s">
        <v>32</v>
      </c>
      <c r="E12" s="30" t="s">
        <v>19</v>
      </c>
      <c r="F12" s="31">
        <v>12975.38</v>
      </c>
      <c r="G12" s="31">
        <v>-12975.38</v>
      </c>
      <c r="H12" s="32">
        <v>0</v>
      </c>
      <c r="I12" s="33" t="s">
        <v>15</v>
      </c>
    </row>
    <row r="13" spans="1:9" x14ac:dyDescent="0.25">
      <c r="A13" s="11"/>
      <c r="B13" s="12"/>
      <c r="C13" s="13" t="s">
        <v>17</v>
      </c>
      <c r="D13" s="14" t="s">
        <v>16</v>
      </c>
      <c r="E13" s="15" t="s">
        <v>16</v>
      </c>
      <c r="F13" s="16">
        <v>2151128.94</v>
      </c>
      <c r="G13" s="16">
        <v>-1500180.36</v>
      </c>
      <c r="H13" s="16">
        <v>650948.57999999996</v>
      </c>
      <c r="I13" s="17" t="s">
        <v>15</v>
      </c>
    </row>
    <row r="14" spans="1:9" x14ac:dyDescent="0.25">
      <c r="A14" s="18"/>
      <c r="B14" s="19"/>
      <c r="C14" s="20" t="s">
        <v>33</v>
      </c>
      <c r="D14" s="21" t="s">
        <v>34</v>
      </c>
      <c r="E14" s="8" t="s">
        <v>35</v>
      </c>
      <c r="F14" s="9">
        <v>20971.83</v>
      </c>
      <c r="G14" s="9">
        <v>-9932.56</v>
      </c>
      <c r="H14" s="9">
        <v>11039.27</v>
      </c>
      <c r="I14" s="10" t="s">
        <v>15</v>
      </c>
    </row>
    <row r="15" spans="1:9" x14ac:dyDescent="0.25">
      <c r="A15" s="11"/>
      <c r="B15" s="12"/>
      <c r="C15" s="13" t="s">
        <v>33</v>
      </c>
      <c r="D15" s="14" t="s">
        <v>16</v>
      </c>
      <c r="E15" s="15" t="s">
        <v>16</v>
      </c>
      <c r="F15" s="16">
        <v>20971.83</v>
      </c>
      <c r="G15" s="16">
        <v>-9932.56</v>
      </c>
      <c r="H15" s="16">
        <v>11039.27</v>
      </c>
      <c r="I15" s="17" t="s">
        <v>15</v>
      </c>
    </row>
    <row r="16" spans="1:9" x14ac:dyDescent="0.25">
      <c r="A16" s="18"/>
      <c r="B16" s="19"/>
      <c r="C16" s="20" t="s">
        <v>36</v>
      </c>
      <c r="D16" s="21" t="s">
        <v>37</v>
      </c>
      <c r="E16" s="22" t="s">
        <v>38</v>
      </c>
      <c r="F16" s="34">
        <v>4082.06</v>
      </c>
      <c r="G16" s="34">
        <v>-3027.49</v>
      </c>
      <c r="H16" s="34">
        <v>1054.57</v>
      </c>
      <c r="I16" s="24" t="s">
        <v>15</v>
      </c>
    </row>
    <row r="17" spans="1:9" x14ac:dyDescent="0.25">
      <c r="A17" s="18"/>
      <c r="B17" s="19"/>
      <c r="C17" s="25"/>
      <c r="D17" s="7" t="s">
        <v>39</v>
      </c>
      <c r="E17" s="26" t="s">
        <v>40</v>
      </c>
      <c r="F17" s="27">
        <v>12829.6</v>
      </c>
      <c r="G17" s="27">
        <v>-12829.6</v>
      </c>
      <c r="H17" s="29">
        <v>0</v>
      </c>
      <c r="I17" s="28" t="s">
        <v>15</v>
      </c>
    </row>
    <row r="18" spans="1:9" x14ac:dyDescent="0.25">
      <c r="A18" s="18"/>
      <c r="B18" s="19"/>
      <c r="C18" s="25"/>
      <c r="D18" s="7" t="s">
        <v>41</v>
      </c>
      <c r="E18" s="30" t="s">
        <v>42</v>
      </c>
      <c r="F18" s="31">
        <v>52520.28</v>
      </c>
      <c r="G18" s="31">
        <v>-52520.28</v>
      </c>
      <c r="H18" s="32">
        <v>0</v>
      </c>
      <c r="I18" s="33" t="s">
        <v>15</v>
      </c>
    </row>
    <row r="19" spans="1:9" x14ac:dyDescent="0.25">
      <c r="A19" s="11"/>
      <c r="B19" s="12"/>
      <c r="C19" s="13" t="s">
        <v>36</v>
      </c>
      <c r="D19" s="14" t="s">
        <v>16</v>
      </c>
      <c r="E19" s="15" t="s">
        <v>16</v>
      </c>
      <c r="F19" s="16">
        <v>69431.94</v>
      </c>
      <c r="G19" s="16">
        <v>-68377.37</v>
      </c>
      <c r="H19" s="16">
        <v>1054.57</v>
      </c>
      <c r="I19" s="17" t="s">
        <v>15</v>
      </c>
    </row>
    <row r="20" spans="1:9" x14ac:dyDescent="0.25">
      <c r="A20" s="18"/>
      <c r="B20" s="19"/>
      <c r="C20" s="20" t="s">
        <v>43</v>
      </c>
      <c r="D20" s="21" t="s">
        <v>44</v>
      </c>
      <c r="E20" s="22" t="s">
        <v>45</v>
      </c>
      <c r="F20" s="34">
        <v>5480</v>
      </c>
      <c r="G20" s="34">
        <v>-1016.08</v>
      </c>
      <c r="H20" s="34">
        <v>4463.92</v>
      </c>
      <c r="I20" s="24" t="s">
        <v>15</v>
      </c>
    </row>
    <row r="21" spans="1:9" x14ac:dyDescent="0.25">
      <c r="A21" s="18"/>
      <c r="B21" s="19"/>
      <c r="C21" s="25"/>
      <c r="D21" s="7" t="s">
        <v>46</v>
      </c>
      <c r="E21" s="30" t="s">
        <v>47</v>
      </c>
      <c r="F21" s="31">
        <v>43963.8</v>
      </c>
      <c r="G21" s="31">
        <v>-33238.550000000003</v>
      </c>
      <c r="H21" s="31">
        <v>10725.25</v>
      </c>
      <c r="I21" s="33" t="s">
        <v>15</v>
      </c>
    </row>
    <row r="22" spans="1:9" x14ac:dyDescent="0.25">
      <c r="A22" s="11"/>
      <c r="B22" s="12"/>
      <c r="C22" s="13" t="s">
        <v>43</v>
      </c>
      <c r="D22" s="14" t="s">
        <v>16</v>
      </c>
      <c r="E22" s="15" t="s">
        <v>16</v>
      </c>
      <c r="F22" s="16">
        <v>49443.8</v>
      </c>
      <c r="G22" s="16">
        <v>-34254.629999999997</v>
      </c>
      <c r="H22" s="16">
        <v>15189.17</v>
      </c>
      <c r="I22" s="17" t="s">
        <v>15</v>
      </c>
    </row>
    <row r="23" spans="1:9" x14ac:dyDescent="0.25">
      <c r="A23" s="18"/>
      <c r="B23" s="19"/>
      <c r="C23" s="20" t="s">
        <v>48</v>
      </c>
      <c r="D23" s="21" t="s">
        <v>49</v>
      </c>
      <c r="E23" s="22" t="s">
        <v>50</v>
      </c>
      <c r="F23" s="23">
        <v>500.75</v>
      </c>
      <c r="G23" s="23">
        <v>-500.75</v>
      </c>
      <c r="H23" s="23">
        <v>0</v>
      </c>
      <c r="I23" s="24" t="s">
        <v>15</v>
      </c>
    </row>
    <row r="24" spans="1:9" x14ac:dyDescent="0.25">
      <c r="A24" s="18"/>
      <c r="B24" s="19"/>
      <c r="C24" s="25"/>
      <c r="D24" s="7" t="s">
        <v>51</v>
      </c>
      <c r="E24" s="26" t="s">
        <v>52</v>
      </c>
      <c r="F24" s="27">
        <v>2222016.77</v>
      </c>
      <c r="G24" s="27">
        <v>-532520.68999999994</v>
      </c>
      <c r="H24" s="27">
        <v>1689496.08</v>
      </c>
      <c r="I24" s="28" t="s">
        <v>15</v>
      </c>
    </row>
    <row r="25" spans="1:9" x14ac:dyDescent="0.25">
      <c r="A25" s="18"/>
      <c r="B25" s="19"/>
      <c r="C25" s="25"/>
      <c r="D25" s="7" t="s">
        <v>53</v>
      </c>
      <c r="E25" s="26" t="s">
        <v>54</v>
      </c>
      <c r="F25" s="27">
        <v>389093.04</v>
      </c>
      <c r="G25" s="27">
        <v>-12838.1</v>
      </c>
      <c r="H25" s="27">
        <v>376254.94</v>
      </c>
      <c r="I25" s="28" t="s">
        <v>15</v>
      </c>
    </row>
    <row r="26" spans="1:9" x14ac:dyDescent="0.25">
      <c r="A26" s="18"/>
      <c r="B26" s="19"/>
      <c r="C26" s="25"/>
      <c r="D26" s="7" t="s">
        <v>55</v>
      </c>
      <c r="E26" s="26" t="s">
        <v>56</v>
      </c>
      <c r="F26" s="27">
        <v>64441.75</v>
      </c>
      <c r="G26" s="27">
        <v>-64441.75</v>
      </c>
      <c r="H26" s="29">
        <v>0</v>
      </c>
      <c r="I26" s="28" t="s">
        <v>15</v>
      </c>
    </row>
    <row r="27" spans="1:9" x14ac:dyDescent="0.25">
      <c r="A27" s="18"/>
      <c r="B27" s="19"/>
      <c r="C27" s="25"/>
      <c r="D27" s="7" t="s">
        <v>57</v>
      </c>
      <c r="E27" s="26" t="s">
        <v>58</v>
      </c>
      <c r="F27" s="27">
        <v>1244370.22</v>
      </c>
      <c r="G27" s="27">
        <v>-1188665.6499999999</v>
      </c>
      <c r="H27" s="27">
        <v>55704.57</v>
      </c>
      <c r="I27" s="28" t="s">
        <v>15</v>
      </c>
    </row>
    <row r="28" spans="1:9" x14ac:dyDescent="0.25">
      <c r="A28" s="18"/>
      <c r="B28" s="19"/>
      <c r="C28" s="25"/>
      <c r="D28" s="7" t="s">
        <v>59</v>
      </c>
      <c r="E28" s="26" t="s">
        <v>60</v>
      </c>
      <c r="F28" s="27">
        <v>2333497.0299999998</v>
      </c>
      <c r="G28" s="27">
        <v>-1656125.47</v>
      </c>
      <c r="H28" s="27">
        <v>677371.56</v>
      </c>
      <c r="I28" s="28" t="s">
        <v>15</v>
      </c>
    </row>
    <row r="29" spans="1:9" x14ac:dyDescent="0.25">
      <c r="A29" s="18"/>
      <c r="B29" s="19"/>
      <c r="C29" s="25"/>
      <c r="D29" s="7" t="s">
        <v>61</v>
      </c>
      <c r="E29" s="26" t="s">
        <v>62</v>
      </c>
      <c r="F29" s="27">
        <v>34337.78</v>
      </c>
      <c r="G29" s="27">
        <v>-34337.78</v>
      </c>
      <c r="H29" s="29">
        <v>0</v>
      </c>
      <c r="I29" s="28" t="s">
        <v>15</v>
      </c>
    </row>
    <row r="30" spans="1:9" x14ac:dyDescent="0.25">
      <c r="A30" s="18"/>
      <c r="B30" s="19"/>
      <c r="C30" s="25"/>
      <c r="D30" s="7" t="s">
        <v>63</v>
      </c>
      <c r="E30" s="26" t="s">
        <v>64</v>
      </c>
      <c r="F30" s="27">
        <v>1491984.85</v>
      </c>
      <c r="G30" s="27">
        <v>-1149982.8899999999</v>
      </c>
      <c r="H30" s="27">
        <v>342001.96</v>
      </c>
      <c r="I30" s="28" t="s">
        <v>15</v>
      </c>
    </row>
    <row r="31" spans="1:9" x14ac:dyDescent="0.25">
      <c r="A31" s="18"/>
      <c r="B31" s="19"/>
      <c r="C31" s="25"/>
      <c r="D31" s="7" t="s">
        <v>65</v>
      </c>
      <c r="E31" s="26" t="s">
        <v>66</v>
      </c>
      <c r="F31" s="27">
        <v>749523.92</v>
      </c>
      <c r="G31" s="27">
        <v>-664497.09</v>
      </c>
      <c r="H31" s="27">
        <v>85026.83</v>
      </c>
      <c r="I31" s="28" t="s">
        <v>15</v>
      </c>
    </row>
    <row r="32" spans="1:9" x14ac:dyDescent="0.25">
      <c r="A32" s="18"/>
      <c r="B32" s="19"/>
      <c r="C32" s="25"/>
      <c r="D32" s="7" t="s">
        <v>67</v>
      </c>
      <c r="E32" s="26" t="s">
        <v>68</v>
      </c>
      <c r="F32" s="27">
        <v>20294.87</v>
      </c>
      <c r="G32" s="27">
        <v>-20294.87</v>
      </c>
      <c r="H32" s="29">
        <v>0</v>
      </c>
      <c r="I32" s="28" t="s">
        <v>15</v>
      </c>
    </row>
    <row r="33" spans="1:9" x14ac:dyDescent="0.25">
      <c r="A33" s="18"/>
      <c r="B33" s="19"/>
      <c r="C33" s="25"/>
      <c r="D33" s="7" t="s">
        <v>69</v>
      </c>
      <c r="E33" s="26" t="s">
        <v>70</v>
      </c>
      <c r="F33" s="27">
        <v>79681.47</v>
      </c>
      <c r="G33" s="27">
        <v>-73043.25</v>
      </c>
      <c r="H33" s="27">
        <v>6638.22</v>
      </c>
      <c r="I33" s="28" t="s">
        <v>15</v>
      </c>
    </row>
    <row r="34" spans="1:9" x14ac:dyDescent="0.25">
      <c r="A34" s="18"/>
      <c r="B34" s="19"/>
      <c r="C34" s="25"/>
      <c r="D34" s="7" t="s">
        <v>71</v>
      </c>
      <c r="E34" s="30" t="s">
        <v>72</v>
      </c>
      <c r="F34" s="31">
        <v>1715.13</v>
      </c>
      <c r="G34" s="31">
        <v>-1578.76</v>
      </c>
      <c r="H34" s="32">
        <v>136.37</v>
      </c>
      <c r="I34" s="33" t="s">
        <v>15</v>
      </c>
    </row>
    <row r="35" spans="1:9" x14ac:dyDescent="0.25">
      <c r="A35" s="11"/>
      <c r="B35" s="12"/>
      <c r="C35" s="13" t="s">
        <v>48</v>
      </c>
      <c r="D35" s="14" t="s">
        <v>16</v>
      </c>
      <c r="E35" s="15" t="s">
        <v>16</v>
      </c>
      <c r="F35" s="16">
        <v>8631457.5800000001</v>
      </c>
      <c r="G35" s="16">
        <v>-5398827.0499999998</v>
      </c>
      <c r="H35" s="16">
        <v>3232630.53</v>
      </c>
      <c r="I35" s="17" t="s">
        <v>15</v>
      </c>
    </row>
    <row r="36" spans="1:9" x14ac:dyDescent="0.25">
      <c r="A36" s="18"/>
      <c r="B36" s="19"/>
      <c r="C36" s="20" t="s">
        <v>73</v>
      </c>
      <c r="D36" s="21" t="s">
        <v>74</v>
      </c>
      <c r="E36" s="22" t="s">
        <v>75</v>
      </c>
      <c r="F36" s="34">
        <v>29220.5</v>
      </c>
      <c r="G36" s="34">
        <v>-16173.84</v>
      </c>
      <c r="H36" s="34">
        <v>13046.66</v>
      </c>
      <c r="I36" s="24" t="s">
        <v>15</v>
      </c>
    </row>
    <row r="37" spans="1:9" x14ac:dyDescent="0.25">
      <c r="A37" s="18"/>
      <c r="B37" s="19"/>
      <c r="C37" s="25"/>
      <c r="D37" s="7" t="s">
        <v>76</v>
      </c>
      <c r="E37" s="26" t="s">
        <v>77</v>
      </c>
      <c r="F37" s="27">
        <v>61002.21</v>
      </c>
      <c r="G37" s="27">
        <v>-33988.22</v>
      </c>
      <c r="H37" s="27">
        <v>27013.99</v>
      </c>
      <c r="I37" s="28" t="s">
        <v>15</v>
      </c>
    </row>
    <row r="38" spans="1:9" x14ac:dyDescent="0.25">
      <c r="A38" s="18"/>
      <c r="B38" s="19"/>
      <c r="C38" s="25"/>
      <c r="D38" s="7" t="s">
        <v>78</v>
      </c>
      <c r="E38" s="30" t="s">
        <v>79</v>
      </c>
      <c r="F38" s="31">
        <v>12149.78</v>
      </c>
      <c r="G38" s="31">
        <v>-12149.78</v>
      </c>
      <c r="H38" s="32">
        <v>0</v>
      </c>
      <c r="I38" s="33" t="s">
        <v>15</v>
      </c>
    </row>
    <row r="39" spans="1:9" x14ac:dyDescent="0.25">
      <c r="A39" s="11"/>
      <c r="B39" s="12"/>
      <c r="C39" s="35" t="s">
        <v>73</v>
      </c>
      <c r="D39" s="36" t="s">
        <v>16</v>
      </c>
      <c r="E39" s="37" t="s">
        <v>16</v>
      </c>
      <c r="F39" s="38">
        <v>102372.49</v>
      </c>
      <c r="G39" s="38">
        <v>-62311.839999999997</v>
      </c>
      <c r="H39" s="38">
        <v>40060.65</v>
      </c>
      <c r="I39" s="39" t="s">
        <v>15</v>
      </c>
    </row>
    <row r="40" spans="1:9" x14ac:dyDescent="0.25">
      <c r="A40" s="11"/>
      <c r="B40" s="40" t="s">
        <v>11</v>
      </c>
      <c r="C40" s="41" t="s">
        <v>16</v>
      </c>
      <c r="D40" s="42"/>
      <c r="E40" s="41" t="s">
        <v>16</v>
      </c>
      <c r="F40" s="43">
        <v>18399269.489999998</v>
      </c>
      <c r="G40" s="43">
        <v>-12261294.039999999</v>
      </c>
      <c r="H40" s="43">
        <v>6137975.4500000002</v>
      </c>
      <c r="I40" s="44" t="s">
        <v>15</v>
      </c>
    </row>
    <row r="41" spans="1:9" x14ac:dyDescent="0.25">
      <c r="A41" s="45" t="s">
        <v>10</v>
      </c>
      <c r="B41" s="46" t="s">
        <v>16</v>
      </c>
      <c r="C41" s="46" t="s">
        <v>16</v>
      </c>
      <c r="D41" s="47" t="s">
        <v>16</v>
      </c>
      <c r="E41" s="46" t="s">
        <v>16</v>
      </c>
      <c r="F41" s="48">
        <v>18399269.489999998</v>
      </c>
      <c r="G41" s="48">
        <v>-12261294.039999999</v>
      </c>
      <c r="H41" s="48">
        <v>6137975.4500000002</v>
      </c>
      <c r="I41" s="49" t="s">
        <v>15</v>
      </c>
    </row>
    <row r="44" spans="1:9" s="1" customFormat="1" x14ac:dyDescent="0.25">
      <c r="B44" s="1" t="s">
        <v>134</v>
      </c>
    </row>
    <row r="45" spans="1:9" x14ac:dyDescent="0.25">
      <c r="A45" s="2" t="s">
        <v>1</v>
      </c>
      <c r="B45" s="2" t="s">
        <v>2</v>
      </c>
      <c r="C45" s="2" t="s">
        <v>3</v>
      </c>
      <c r="D45" s="2" t="s">
        <v>4</v>
      </c>
      <c r="E45" s="3" t="s">
        <v>5</v>
      </c>
      <c r="F45" s="3" t="s">
        <v>6</v>
      </c>
      <c r="G45" s="3" t="s">
        <v>7</v>
      </c>
      <c r="H45" s="3" t="s">
        <v>8</v>
      </c>
      <c r="I45" s="3" t="s">
        <v>9</v>
      </c>
    </row>
    <row r="46" spans="1:9" x14ac:dyDescent="0.25">
      <c r="A46" s="4" t="s">
        <v>10</v>
      </c>
      <c r="B46" s="5" t="s">
        <v>11</v>
      </c>
      <c r="C46" s="6" t="s">
        <v>135</v>
      </c>
      <c r="D46" s="7" t="s">
        <v>136</v>
      </c>
      <c r="E46" s="22" t="s">
        <v>137</v>
      </c>
      <c r="F46" s="34">
        <v>830087.62</v>
      </c>
      <c r="G46" s="34">
        <v>-830087.62</v>
      </c>
      <c r="H46" s="23">
        <v>0</v>
      </c>
      <c r="I46" s="24" t="s">
        <v>15</v>
      </c>
    </row>
    <row r="47" spans="1:9" x14ac:dyDescent="0.25">
      <c r="A47" s="18"/>
      <c r="B47" s="19"/>
      <c r="C47" s="25"/>
      <c r="D47" s="7" t="s">
        <v>138</v>
      </c>
      <c r="E47" s="26" t="s">
        <v>139</v>
      </c>
      <c r="F47" s="27">
        <v>53810641.969999999</v>
      </c>
      <c r="G47" s="27">
        <v>-46354743.640000001</v>
      </c>
      <c r="H47" s="27">
        <v>7455898.3300000001</v>
      </c>
      <c r="I47" s="28" t="s">
        <v>15</v>
      </c>
    </row>
    <row r="48" spans="1:9" x14ac:dyDescent="0.25">
      <c r="A48" s="18"/>
      <c r="B48" s="19"/>
      <c r="C48" s="25"/>
      <c r="D48" s="7" t="s">
        <v>140</v>
      </c>
      <c r="E48" s="26" t="s">
        <v>141</v>
      </c>
      <c r="F48" s="27">
        <v>11689419.810000001</v>
      </c>
      <c r="G48" s="27">
        <v>-9327024.6799999997</v>
      </c>
      <c r="H48" s="27">
        <v>2362395.13</v>
      </c>
      <c r="I48" s="28" t="s">
        <v>15</v>
      </c>
    </row>
    <row r="49" spans="1:9" x14ac:dyDescent="0.25">
      <c r="A49" s="18"/>
      <c r="B49" s="19"/>
      <c r="C49" s="25"/>
      <c r="D49" s="7" t="s">
        <v>142</v>
      </c>
      <c r="E49" s="26" t="s">
        <v>143</v>
      </c>
      <c r="F49" s="27">
        <v>20448924.579999998</v>
      </c>
      <c r="G49" s="27">
        <v>-14329501.810000001</v>
      </c>
      <c r="H49" s="27">
        <v>6119422.7699999996</v>
      </c>
      <c r="I49" s="28" t="s">
        <v>15</v>
      </c>
    </row>
    <row r="50" spans="1:9" x14ac:dyDescent="0.25">
      <c r="A50" s="18"/>
      <c r="B50" s="19"/>
      <c r="C50" s="25"/>
      <c r="D50" s="7" t="s">
        <v>144</v>
      </c>
      <c r="E50" s="26" t="s">
        <v>145</v>
      </c>
      <c r="F50" s="27">
        <v>7186149.5700000003</v>
      </c>
      <c r="G50" s="27">
        <v>-7186149.5700000003</v>
      </c>
      <c r="H50" s="29">
        <v>0</v>
      </c>
      <c r="I50" s="28" t="s">
        <v>15</v>
      </c>
    </row>
    <row r="51" spans="1:9" x14ac:dyDescent="0.25">
      <c r="A51" s="18"/>
      <c r="B51" s="19"/>
      <c r="C51" s="25"/>
      <c r="D51" s="7" t="s">
        <v>146</v>
      </c>
      <c r="E51" s="26" t="s">
        <v>147</v>
      </c>
      <c r="F51" s="27">
        <v>1990758.92</v>
      </c>
      <c r="G51" s="27">
        <v>-1982193.58</v>
      </c>
      <c r="H51" s="27">
        <v>8565.34</v>
      </c>
      <c r="I51" s="28" t="s">
        <v>15</v>
      </c>
    </row>
    <row r="52" spans="1:9" x14ac:dyDescent="0.25">
      <c r="A52" s="18"/>
      <c r="B52" s="19"/>
      <c r="C52" s="25"/>
      <c r="D52" s="7" t="s">
        <v>148</v>
      </c>
      <c r="E52" s="26" t="s">
        <v>149</v>
      </c>
      <c r="F52" s="27">
        <v>41458231.270000003</v>
      </c>
      <c r="G52" s="27">
        <v>-39501253.649999999</v>
      </c>
      <c r="H52" s="27">
        <v>1956977.62</v>
      </c>
      <c r="I52" s="28" t="s">
        <v>15</v>
      </c>
    </row>
    <row r="53" spans="1:9" x14ac:dyDescent="0.25">
      <c r="A53" s="18"/>
      <c r="B53" s="19"/>
      <c r="C53" s="25"/>
      <c r="D53" s="7" t="s">
        <v>150</v>
      </c>
      <c r="E53" s="26" t="s">
        <v>151</v>
      </c>
      <c r="F53" s="27">
        <v>7562143.0999999996</v>
      </c>
      <c r="G53" s="27">
        <v>-439834.2</v>
      </c>
      <c r="H53" s="27">
        <v>7122308.9000000004</v>
      </c>
      <c r="I53" s="28" t="s">
        <v>15</v>
      </c>
    </row>
    <row r="54" spans="1:9" x14ac:dyDescent="0.25">
      <c r="A54" s="18"/>
      <c r="B54" s="19"/>
      <c r="C54" s="25"/>
      <c r="D54" s="7" t="s">
        <v>152</v>
      </c>
      <c r="E54" s="26" t="s">
        <v>153</v>
      </c>
      <c r="F54" s="27">
        <v>1413908.7</v>
      </c>
      <c r="G54" s="27">
        <v>-1402818.41</v>
      </c>
      <c r="H54" s="27">
        <v>11090.29</v>
      </c>
      <c r="I54" s="28" t="s">
        <v>15</v>
      </c>
    </row>
    <row r="55" spans="1:9" x14ac:dyDescent="0.25">
      <c r="A55" s="18"/>
      <c r="B55" s="19"/>
      <c r="C55" s="25"/>
      <c r="D55" s="7" t="s">
        <v>154</v>
      </c>
      <c r="E55" s="30" t="s">
        <v>155</v>
      </c>
      <c r="F55" s="31">
        <v>127744868.18000001</v>
      </c>
      <c r="G55" s="31">
        <v>-61139341.030000001</v>
      </c>
      <c r="H55" s="31">
        <v>66605527.149999999</v>
      </c>
      <c r="I55" s="33" t="s">
        <v>15</v>
      </c>
    </row>
    <row r="56" spans="1:9" x14ac:dyDescent="0.25">
      <c r="A56" s="11"/>
      <c r="B56" s="12"/>
      <c r="C56" s="35" t="s">
        <v>135</v>
      </c>
      <c r="D56" s="36" t="s">
        <v>16</v>
      </c>
      <c r="E56" s="37" t="s">
        <v>16</v>
      </c>
      <c r="F56" s="38">
        <v>274135133.72000003</v>
      </c>
      <c r="G56" s="38">
        <v>-182492948.19</v>
      </c>
      <c r="H56" s="38">
        <v>91642185.530000001</v>
      </c>
      <c r="I56" s="39" t="s">
        <v>15</v>
      </c>
    </row>
    <row r="57" spans="1:9" x14ac:dyDescent="0.25">
      <c r="A57" s="11"/>
      <c r="B57" s="40" t="s">
        <v>11</v>
      </c>
      <c r="C57" s="41" t="s">
        <v>16</v>
      </c>
      <c r="D57" s="42"/>
      <c r="E57" s="41" t="s">
        <v>16</v>
      </c>
      <c r="F57" s="43">
        <v>274135133.72000003</v>
      </c>
      <c r="G57" s="43">
        <v>-182492948.19</v>
      </c>
      <c r="H57" s="43">
        <v>91642185.530000001</v>
      </c>
      <c r="I57" s="44" t="s">
        <v>15</v>
      </c>
    </row>
    <row r="58" spans="1:9" x14ac:dyDescent="0.25">
      <c r="A58" s="45" t="s">
        <v>10</v>
      </c>
      <c r="B58" s="46" t="s">
        <v>16</v>
      </c>
      <c r="C58" s="46" t="s">
        <v>16</v>
      </c>
      <c r="D58" s="47" t="s">
        <v>16</v>
      </c>
      <c r="E58" s="46" t="s">
        <v>16</v>
      </c>
      <c r="F58" s="48">
        <v>274135133.72000003</v>
      </c>
      <c r="G58" s="48">
        <v>-182492948.19</v>
      </c>
      <c r="H58" s="48">
        <v>91642185.530000001</v>
      </c>
      <c r="I58" s="49" t="s">
        <v>15</v>
      </c>
    </row>
    <row r="61" spans="1:9" s="1" customFormat="1" x14ac:dyDescent="0.25">
      <c r="B61" s="1" t="s">
        <v>181</v>
      </c>
    </row>
    <row r="62" spans="1:9" x14ac:dyDescent="0.25">
      <c r="A62" s="2" t="s">
        <v>1</v>
      </c>
      <c r="B62" s="2" t="s">
        <v>2</v>
      </c>
      <c r="C62" s="2" t="s">
        <v>3</v>
      </c>
      <c r="D62" s="2" t="s">
        <v>4</v>
      </c>
      <c r="E62" s="3" t="s">
        <v>5</v>
      </c>
      <c r="F62" s="3" t="s">
        <v>6</v>
      </c>
      <c r="G62" s="3" t="s">
        <v>7</v>
      </c>
      <c r="H62" s="3" t="s">
        <v>8</v>
      </c>
      <c r="I62" s="3" t="s">
        <v>9</v>
      </c>
    </row>
    <row r="63" spans="1:9" x14ac:dyDescent="0.25">
      <c r="A63" s="4" t="s">
        <v>10</v>
      </c>
      <c r="B63" s="5" t="s">
        <v>11</v>
      </c>
      <c r="C63" s="6" t="s">
        <v>135</v>
      </c>
      <c r="D63" s="7" t="s">
        <v>182</v>
      </c>
      <c r="E63" s="22" t="s">
        <v>183</v>
      </c>
      <c r="F63" s="34">
        <v>1129153.93</v>
      </c>
      <c r="G63" s="34">
        <v>-1111289.82</v>
      </c>
      <c r="H63" s="34">
        <v>17864.11</v>
      </c>
      <c r="I63" s="24" t="s">
        <v>15</v>
      </c>
    </row>
    <row r="64" spans="1:9" x14ac:dyDescent="0.25">
      <c r="A64" s="18"/>
      <c r="B64" s="19"/>
      <c r="C64" s="25"/>
      <c r="D64" s="7" t="s">
        <v>184</v>
      </c>
      <c r="E64" s="26" t="s">
        <v>185</v>
      </c>
      <c r="F64" s="27">
        <v>32787.64</v>
      </c>
      <c r="G64" s="27">
        <v>-32787.64</v>
      </c>
      <c r="H64" s="29">
        <v>0</v>
      </c>
      <c r="I64" s="28" t="s">
        <v>15</v>
      </c>
    </row>
    <row r="65" spans="1:9" x14ac:dyDescent="0.25">
      <c r="A65" s="18"/>
      <c r="B65" s="19"/>
      <c r="C65" s="25"/>
      <c r="D65" s="7" t="s">
        <v>186</v>
      </c>
      <c r="E65" s="26" t="s">
        <v>187</v>
      </c>
      <c r="F65" s="27">
        <v>21454.18</v>
      </c>
      <c r="G65" s="27">
        <v>-21454.18</v>
      </c>
      <c r="H65" s="29">
        <v>0</v>
      </c>
      <c r="I65" s="28" t="s">
        <v>15</v>
      </c>
    </row>
    <row r="66" spans="1:9" x14ac:dyDescent="0.25">
      <c r="A66" s="18"/>
      <c r="B66" s="19"/>
      <c r="C66" s="25"/>
      <c r="D66" s="7" t="s">
        <v>188</v>
      </c>
      <c r="E66" s="26" t="s">
        <v>189</v>
      </c>
      <c r="F66" s="27">
        <v>2395537.08</v>
      </c>
      <c r="G66" s="27">
        <v>-2330017.65</v>
      </c>
      <c r="H66" s="27">
        <v>65519.43</v>
      </c>
      <c r="I66" s="28" t="s">
        <v>15</v>
      </c>
    </row>
    <row r="67" spans="1:9" x14ac:dyDescent="0.25">
      <c r="A67" s="18"/>
      <c r="B67" s="19"/>
      <c r="C67" s="25"/>
      <c r="D67" s="7" t="s">
        <v>190</v>
      </c>
      <c r="E67" s="26" t="s">
        <v>191</v>
      </c>
      <c r="F67" s="27">
        <v>13399379.48</v>
      </c>
      <c r="G67" s="27">
        <v>-10764032.6</v>
      </c>
      <c r="H67" s="27">
        <v>2635346.88</v>
      </c>
      <c r="I67" s="28" t="s">
        <v>15</v>
      </c>
    </row>
    <row r="68" spans="1:9" x14ac:dyDescent="0.25">
      <c r="A68" s="18"/>
      <c r="B68" s="19"/>
      <c r="C68" s="25"/>
      <c r="D68" s="7" t="s">
        <v>192</v>
      </c>
      <c r="E68" s="26" t="s">
        <v>193</v>
      </c>
      <c r="F68" s="27">
        <v>21582386.16</v>
      </c>
      <c r="G68" s="27">
        <v>-18785098.09</v>
      </c>
      <c r="H68" s="27">
        <v>2797288.07</v>
      </c>
      <c r="I68" s="28" t="s">
        <v>15</v>
      </c>
    </row>
    <row r="69" spans="1:9" x14ac:dyDescent="0.25">
      <c r="A69" s="18"/>
      <c r="B69" s="19"/>
      <c r="C69" s="25"/>
      <c r="D69" s="7" t="s">
        <v>194</v>
      </c>
      <c r="E69" s="26" t="s">
        <v>195</v>
      </c>
      <c r="F69" s="27">
        <v>161422.43</v>
      </c>
      <c r="G69" s="27">
        <v>-161422.43</v>
      </c>
      <c r="H69" s="29">
        <v>0</v>
      </c>
      <c r="I69" s="28" t="s">
        <v>15</v>
      </c>
    </row>
    <row r="70" spans="1:9" x14ac:dyDescent="0.25">
      <c r="A70" s="18"/>
      <c r="B70" s="19"/>
      <c r="C70" s="25"/>
      <c r="D70" s="7" t="s">
        <v>196</v>
      </c>
      <c r="E70" s="26" t="s">
        <v>197</v>
      </c>
      <c r="F70" s="27">
        <v>38956556.030000001</v>
      </c>
      <c r="G70" s="27">
        <v>-34397405.259999998</v>
      </c>
      <c r="H70" s="27">
        <v>4559150.7699999996</v>
      </c>
      <c r="I70" s="28" t="s">
        <v>15</v>
      </c>
    </row>
    <row r="71" spans="1:9" x14ac:dyDescent="0.25">
      <c r="A71" s="18"/>
      <c r="B71" s="19"/>
      <c r="C71" s="25"/>
      <c r="D71" s="7" t="s">
        <v>198</v>
      </c>
      <c r="E71" s="26" t="s">
        <v>199</v>
      </c>
      <c r="F71" s="27">
        <v>24590783.489999998</v>
      </c>
      <c r="G71" s="27">
        <v>-23248969.969999999</v>
      </c>
      <c r="H71" s="27">
        <v>1341813.52</v>
      </c>
      <c r="I71" s="28" t="s">
        <v>15</v>
      </c>
    </row>
    <row r="72" spans="1:9" x14ac:dyDescent="0.25">
      <c r="A72" s="18"/>
      <c r="B72" s="19"/>
      <c r="C72" s="25"/>
      <c r="D72" s="7" t="s">
        <v>200</v>
      </c>
      <c r="E72" s="26" t="s">
        <v>201</v>
      </c>
      <c r="F72" s="27">
        <v>3296630.31</v>
      </c>
      <c r="G72" s="27">
        <v>-3158138.29</v>
      </c>
      <c r="H72" s="27">
        <v>138492.01999999999</v>
      </c>
      <c r="I72" s="28" t="s">
        <v>15</v>
      </c>
    </row>
    <row r="73" spans="1:9" x14ac:dyDescent="0.25">
      <c r="A73" s="18"/>
      <c r="B73" s="19"/>
      <c r="C73" s="25"/>
      <c r="D73" s="7" t="s">
        <v>202</v>
      </c>
      <c r="E73" s="26" t="s">
        <v>203</v>
      </c>
      <c r="F73" s="27">
        <v>6076379.75</v>
      </c>
      <c r="G73" s="27">
        <v>-5274379.6399999997</v>
      </c>
      <c r="H73" s="27">
        <v>802000.11</v>
      </c>
      <c r="I73" s="28" t="s">
        <v>15</v>
      </c>
    </row>
    <row r="74" spans="1:9" x14ac:dyDescent="0.25">
      <c r="A74" s="18"/>
      <c r="B74" s="19"/>
      <c r="C74" s="25"/>
      <c r="D74" s="7" t="s">
        <v>204</v>
      </c>
      <c r="E74" s="26" t="s">
        <v>205</v>
      </c>
      <c r="F74" s="27">
        <v>551180.97</v>
      </c>
      <c r="G74" s="27">
        <v>-551180.97</v>
      </c>
      <c r="H74" s="29">
        <v>0</v>
      </c>
      <c r="I74" s="28" t="s">
        <v>15</v>
      </c>
    </row>
    <row r="75" spans="1:9" x14ac:dyDescent="0.25">
      <c r="A75" s="18"/>
      <c r="B75" s="19"/>
      <c r="C75" s="25"/>
      <c r="D75" s="7" t="s">
        <v>206</v>
      </c>
      <c r="E75" s="26" t="s">
        <v>207</v>
      </c>
      <c r="F75" s="27">
        <v>9052576.75</v>
      </c>
      <c r="G75" s="27">
        <v>-8125253.96</v>
      </c>
      <c r="H75" s="27">
        <v>927322.79</v>
      </c>
      <c r="I75" s="28" t="s">
        <v>15</v>
      </c>
    </row>
    <row r="76" spans="1:9" x14ac:dyDescent="0.25">
      <c r="A76" s="18"/>
      <c r="B76" s="19"/>
      <c r="C76" s="25"/>
      <c r="D76" s="7" t="s">
        <v>208</v>
      </c>
      <c r="E76" s="26" t="s">
        <v>209</v>
      </c>
      <c r="F76" s="27">
        <v>11415940.619999999</v>
      </c>
      <c r="G76" s="27">
        <v>-1606818.84</v>
      </c>
      <c r="H76" s="27">
        <v>9809121.7799999993</v>
      </c>
      <c r="I76" s="28" t="s">
        <v>15</v>
      </c>
    </row>
    <row r="77" spans="1:9" x14ac:dyDescent="0.25">
      <c r="A77" s="18"/>
      <c r="B77" s="19"/>
      <c r="C77" s="25"/>
      <c r="D77" s="7" t="s">
        <v>210</v>
      </c>
      <c r="E77" s="26" t="s">
        <v>211</v>
      </c>
      <c r="F77" s="27">
        <v>6616546.4500000002</v>
      </c>
      <c r="G77" s="27">
        <v>-6537738.9699999997</v>
      </c>
      <c r="H77" s="27">
        <v>78807.48</v>
      </c>
      <c r="I77" s="28" t="s">
        <v>15</v>
      </c>
    </row>
    <row r="78" spans="1:9" x14ac:dyDescent="0.25">
      <c r="A78" s="18"/>
      <c r="B78" s="19"/>
      <c r="C78" s="25"/>
      <c r="D78" s="7" t="s">
        <v>212</v>
      </c>
      <c r="E78" s="26" t="s">
        <v>213</v>
      </c>
      <c r="F78" s="27">
        <v>4863822.95</v>
      </c>
      <c r="G78" s="27">
        <v>-4049144.7</v>
      </c>
      <c r="H78" s="27">
        <v>814678.25</v>
      </c>
      <c r="I78" s="28" t="s">
        <v>15</v>
      </c>
    </row>
    <row r="79" spans="1:9" x14ac:dyDescent="0.25">
      <c r="A79" s="18"/>
      <c r="B79" s="19"/>
      <c r="C79" s="25"/>
      <c r="D79" s="7" t="s">
        <v>214</v>
      </c>
      <c r="E79" s="30" t="s">
        <v>215</v>
      </c>
      <c r="F79" s="31">
        <v>21260.71</v>
      </c>
      <c r="G79" s="31">
        <v>-16886.810000000001</v>
      </c>
      <c r="H79" s="31">
        <v>4373.8999999999996</v>
      </c>
      <c r="I79" s="33" t="s">
        <v>15</v>
      </c>
    </row>
    <row r="80" spans="1:9" x14ac:dyDescent="0.25">
      <c r="A80" s="11"/>
      <c r="B80" s="12"/>
      <c r="C80" s="35" t="s">
        <v>135</v>
      </c>
      <c r="D80" s="36" t="s">
        <v>16</v>
      </c>
      <c r="E80" s="37" t="s">
        <v>16</v>
      </c>
      <c r="F80" s="38">
        <v>144163798.93000001</v>
      </c>
      <c r="G80" s="38">
        <v>-120172019.81999999</v>
      </c>
      <c r="H80" s="38">
        <v>23991779.109999999</v>
      </c>
      <c r="I80" s="39" t="s">
        <v>15</v>
      </c>
    </row>
    <row r="81" spans="1:9" x14ac:dyDescent="0.25">
      <c r="A81" s="11"/>
      <c r="B81" s="40" t="s">
        <v>11</v>
      </c>
      <c r="C81" s="41" t="s">
        <v>16</v>
      </c>
      <c r="D81" s="42"/>
      <c r="E81" s="41" t="s">
        <v>16</v>
      </c>
      <c r="F81" s="43">
        <v>144163798.93000001</v>
      </c>
      <c r="G81" s="43">
        <v>-120172019.81999999</v>
      </c>
      <c r="H81" s="43">
        <v>23991779.109999999</v>
      </c>
      <c r="I81" s="44" t="s">
        <v>15</v>
      </c>
    </row>
    <row r="82" spans="1:9" x14ac:dyDescent="0.25">
      <c r="A82" s="45" t="s">
        <v>10</v>
      </c>
      <c r="B82" s="46" t="s">
        <v>16</v>
      </c>
      <c r="C82" s="46" t="s">
        <v>16</v>
      </c>
      <c r="D82" s="47" t="s">
        <v>16</v>
      </c>
      <c r="E82" s="46" t="s">
        <v>16</v>
      </c>
      <c r="F82" s="48">
        <v>144163798.93000001</v>
      </c>
      <c r="G82" s="48">
        <v>-120172019.81999999</v>
      </c>
      <c r="H82" s="48">
        <v>23991779.109999999</v>
      </c>
      <c r="I82" s="49" t="s">
        <v>15</v>
      </c>
    </row>
    <row r="85" spans="1:9" s="1" customFormat="1" x14ac:dyDescent="0.25">
      <c r="B85" s="1" t="s">
        <v>241</v>
      </c>
    </row>
    <row r="86" spans="1:9" x14ac:dyDescent="0.25">
      <c r="A86" s="2" t="s">
        <v>1</v>
      </c>
      <c r="B86" s="2" t="s">
        <v>2</v>
      </c>
      <c r="C86" s="2" t="s">
        <v>3</v>
      </c>
      <c r="D86" s="2" t="s">
        <v>4</v>
      </c>
      <c r="E86" s="3" t="s">
        <v>5</v>
      </c>
      <c r="F86" s="3" t="s">
        <v>6</v>
      </c>
      <c r="G86" s="3" t="s">
        <v>7</v>
      </c>
      <c r="H86" s="3" t="s">
        <v>8</v>
      </c>
      <c r="I86" s="3" t="s">
        <v>9</v>
      </c>
    </row>
    <row r="87" spans="1:9" x14ac:dyDescent="0.25">
      <c r="A87" s="4" t="s">
        <v>10</v>
      </c>
      <c r="B87" s="5" t="s">
        <v>11</v>
      </c>
      <c r="C87" s="6" t="s">
        <v>242</v>
      </c>
      <c r="D87" s="7" t="s">
        <v>243</v>
      </c>
      <c r="E87" s="22" t="s">
        <v>244</v>
      </c>
      <c r="F87" s="34">
        <v>3346.82</v>
      </c>
      <c r="G87" s="34">
        <v>-3346.82</v>
      </c>
      <c r="H87" s="23">
        <v>0</v>
      </c>
      <c r="I87" s="24" t="s">
        <v>15</v>
      </c>
    </row>
    <row r="88" spans="1:9" x14ac:dyDescent="0.25">
      <c r="A88" s="18"/>
      <c r="B88" s="19"/>
      <c r="C88" s="25"/>
      <c r="D88" s="7" t="s">
        <v>245</v>
      </c>
      <c r="E88" s="30" t="s">
        <v>246</v>
      </c>
      <c r="F88" s="31">
        <v>1024.47</v>
      </c>
      <c r="G88" s="32">
        <v>-625.74</v>
      </c>
      <c r="H88" s="32">
        <v>398.73</v>
      </c>
      <c r="I88" s="33" t="s">
        <v>15</v>
      </c>
    </row>
    <row r="89" spans="1:9" x14ac:dyDescent="0.25">
      <c r="A89" s="11"/>
      <c r="B89" s="12"/>
      <c r="C89" s="13" t="s">
        <v>242</v>
      </c>
      <c r="D89" s="14" t="s">
        <v>16</v>
      </c>
      <c r="E89" s="15" t="s">
        <v>16</v>
      </c>
      <c r="F89" s="16">
        <v>4371.29</v>
      </c>
      <c r="G89" s="16">
        <v>-3972.56</v>
      </c>
      <c r="H89" s="57">
        <v>398.73</v>
      </c>
      <c r="I89" s="17" t="s">
        <v>15</v>
      </c>
    </row>
    <row r="90" spans="1:9" x14ac:dyDescent="0.25">
      <c r="A90" s="18"/>
      <c r="B90" s="19"/>
      <c r="C90" s="20" t="s">
        <v>247</v>
      </c>
      <c r="D90" s="21" t="s">
        <v>248</v>
      </c>
      <c r="E90" s="8" t="s">
        <v>249</v>
      </c>
      <c r="F90" s="9">
        <v>3742.69</v>
      </c>
      <c r="G90" s="9">
        <v>-2417.63</v>
      </c>
      <c r="H90" s="9">
        <v>1325.06</v>
      </c>
      <c r="I90" s="10" t="s">
        <v>15</v>
      </c>
    </row>
    <row r="91" spans="1:9" x14ac:dyDescent="0.25">
      <c r="A91" s="11"/>
      <c r="B91" s="12"/>
      <c r="C91" s="13" t="s">
        <v>247</v>
      </c>
      <c r="D91" s="14" t="s">
        <v>16</v>
      </c>
      <c r="E91" s="15" t="s">
        <v>16</v>
      </c>
      <c r="F91" s="16">
        <v>3742.69</v>
      </c>
      <c r="G91" s="16">
        <v>-2417.63</v>
      </c>
      <c r="H91" s="16">
        <v>1325.06</v>
      </c>
      <c r="I91" s="17" t="s">
        <v>15</v>
      </c>
    </row>
    <row r="92" spans="1:9" x14ac:dyDescent="0.25">
      <c r="A92" s="18"/>
      <c r="B92" s="19"/>
      <c r="C92" s="20" t="s">
        <v>250</v>
      </c>
      <c r="D92" s="21" t="s">
        <v>251</v>
      </c>
      <c r="E92" s="8" t="s">
        <v>252</v>
      </c>
      <c r="F92" s="9">
        <v>1415.98</v>
      </c>
      <c r="G92" s="9">
        <v>-1415.98</v>
      </c>
      <c r="H92" s="56">
        <v>0</v>
      </c>
      <c r="I92" s="10" t="s">
        <v>15</v>
      </c>
    </row>
    <row r="93" spans="1:9" x14ac:dyDescent="0.25">
      <c r="A93" s="11"/>
      <c r="B93" s="12"/>
      <c r="C93" s="13" t="s">
        <v>250</v>
      </c>
      <c r="D93" s="14" t="s">
        <v>16</v>
      </c>
      <c r="E93" s="15" t="s">
        <v>16</v>
      </c>
      <c r="F93" s="16">
        <v>1415.98</v>
      </c>
      <c r="G93" s="16">
        <v>-1415.98</v>
      </c>
      <c r="H93" s="57">
        <v>0</v>
      </c>
      <c r="I93" s="17" t="s">
        <v>15</v>
      </c>
    </row>
    <row r="94" spans="1:9" x14ac:dyDescent="0.25">
      <c r="A94" s="18"/>
      <c r="B94" s="19"/>
      <c r="C94" s="20" t="s">
        <v>253</v>
      </c>
      <c r="D94" s="21" t="s">
        <v>254</v>
      </c>
      <c r="E94" s="22" t="s">
        <v>255</v>
      </c>
      <c r="F94" s="34">
        <v>2604.7199999999998</v>
      </c>
      <c r="G94" s="34">
        <v>-2604.7199999999998</v>
      </c>
      <c r="H94" s="23">
        <v>0</v>
      </c>
      <c r="I94" s="24" t="s">
        <v>15</v>
      </c>
    </row>
    <row r="95" spans="1:9" x14ac:dyDescent="0.25">
      <c r="A95" s="18"/>
      <c r="B95" s="19"/>
      <c r="C95" s="25"/>
      <c r="D95" s="7" t="s">
        <v>256</v>
      </c>
      <c r="E95" s="26" t="s">
        <v>257</v>
      </c>
      <c r="F95" s="29">
        <v>429.84</v>
      </c>
      <c r="G95" s="29">
        <v>-429.84</v>
      </c>
      <c r="H95" s="29">
        <v>0</v>
      </c>
      <c r="I95" s="28" t="s">
        <v>15</v>
      </c>
    </row>
    <row r="96" spans="1:9" x14ac:dyDescent="0.25">
      <c r="A96" s="18"/>
      <c r="B96" s="19"/>
      <c r="C96" s="25"/>
      <c r="D96" s="7" t="s">
        <v>258</v>
      </c>
      <c r="E96" s="26" t="s">
        <v>259</v>
      </c>
      <c r="F96" s="29">
        <v>235.77</v>
      </c>
      <c r="G96" s="29">
        <v>-235.77</v>
      </c>
      <c r="H96" s="29">
        <v>0</v>
      </c>
      <c r="I96" s="28" t="s">
        <v>15</v>
      </c>
    </row>
    <row r="97" spans="1:9" x14ac:dyDescent="0.25">
      <c r="A97" s="18"/>
      <c r="B97" s="19"/>
      <c r="C97" s="25"/>
      <c r="D97" s="7" t="s">
        <v>260</v>
      </c>
      <c r="E97" s="26" t="s">
        <v>255</v>
      </c>
      <c r="F97" s="29">
        <v>129.35</v>
      </c>
      <c r="G97" s="29">
        <v>-129.35</v>
      </c>
      <c r="H97" s="29">
        <v>0</v>
      </c>
      <c r="I97" s="28" t="s">
        <v>15</v>
      </c>
    </row>
    <row r="98" spans="1:9" x14ac:dyDescent="0.25">
      <c r="A98" s="18"/>
      <c r="B98" s="19"/>
      <c r="C98" s="25"/>
      <c r="D98" s="7" t="s">
        <v>261</v>
      </c>
      <c r="E98" s="26" t="s">
        <v>255</v>
      </c>
      <c r="F98" s="27">
        <v>396632.67</v>
      </c>
      <c r="G98" s="27">
        <v>-365464.86</v>
      </c>
      <c r="H98" s="27">
        <v>31167.81</v>
      </c>
      <c r="I98" s="28" t="s">
        <v>15</v>
      </c>
    </row>
    <row r="99" spans="1:9" x14ac:dyDescent="0.25">
      <c r="A99" s="18"/>
      <c r="B99" s="19"/>
      <c r="C99" s="25"/>
      <c r="D99" s="7" t="s">
        <v>262</v>
      </c>
      <c r="E99" s="26" t="s">
        <v>257</v>
      </c>
      <c r="F99" s="27">
        <v>137940.72</v>
      </c>
      <c r="G99" s="27">
        <v>-96444.95</v>
      </c>
      <c r="H99" s="27">
        <v>41495.769999999997</v>
      </c>
      <c r="I99" s="28" t="s">
        <v>15</v>
      </c>
    </row>
    <row r="100" spans="1:9" x14ac:dyDescent="0.25">
      <c r="A100" s="18"/>
      <c r="B100" s="19"/>
      <c r="C100" s="25"/>
      <c r="D100" s="7" t="s">
        <v>263</v>
      </c>
      <c r="E100" s="26" t="s">
        <v>259</v>
      </c>
      <c r="F100" s="27">
        <v>94596</v>
      </c>
      <c r="G100" s="27">
        <v>-61643.42</v>
      </c>
      <c r="H100" s="27">
        <v>32952.58</v>
      </c>
      <c r="I100" s="28" t="s">
        <v>15</v>
      </c>
    </row>
    <row r="101" spans="1:9" x14ac:dyDescent="0.25">
      <c r="A101" s="18"/>
      <c r="B101" s="19"/>
      <c r="C101" s="25"/>
      <c r="D101" s="7" t="s">
        <v>264</v>
      </c>
      <c r="E101" s="26" t="s">
        <v>265</v>
      </c>
      <c r="F101" s="29">
        <v>411.93</v>
      </c>
      <c r="G101" s="29">
        <v>-411.93</v>
      </c>
      <c r="H101" s="29">
        <v>0</v>
      </c>
      <c r="I101" s="28" t="s">
        <v>15</v>
      </c>
    </row>
    <row r="102" spans="1:9" x14ac:dyDescent="0.25">
      <c r="A102" s="18"/>
      <c r="B102" s="19"/>
      <c r="C102" s="25"/>
      <c r="D102" s="7" t="s">
        <v>266</v>
      </c>
      <c r="E102" s="26" t="s">
        <v>267</v>
      </c>
      <c r="F102" s="27">
        <v>1226.68</v>
      </c>
      <c r="G102" s="27">
        <v>-1059.29</v>
      </c>
      <c r="H102" s="29">
        <v>167.39</v>
      </c>
      <c r="I102" s="28" t="s">
        <v>15</v>
      </c>
    </row>
    <row r="103" spans="1:9" x14ac:dyDescent="0.25">
      <c r="A103" s="18"/>
      <c r="B103" s="19"/>
      <c r="C103" s="25"/>
      <c r="D103" s="7" t="s">
        <v>268</v>
      </c>
      <c r="E103" s="26" t="s">
        <v>269</v>
      </c>
      <c r="F103" s="29">
        <v>240.52</v>
      </c>
      <c r="G103" s="29">
        <v>-184.06</v>
      </c>
      <c r="H103" s="29">
        <v>56.46</v>
      </c>
      <c r="I103" s="28" t="s">
        <v>15</v>
      </c>
    </row>
    <row r="104" spans="1:9" x14ac:dyDescent="0.25">
      <c r="A104" s="18"/>
      <c r="B104" s="19"/>
      <c r="C104" s="25"/>
      <c r="D104" s="7" t="s">
        <v>270</v>
      </c>
      <c r="E104" s="26" t="s">
        <v>271</v>
      </c>
      <c r="F104" s="29">
        <v>23.79</v>
      </c>
      <c r="G104" s="29">
        <v>-23.79</v>
      </c>
      <c r="H104" s="29">
        <v>0</v>
      </c>
      <c r="I104" s="28" t="s">
        <v>15</v>
      </c>
    </row>
    <row r="105" spans="1:9" x14ac:dyDescent="0.25">
      <c r="A105" s="18"/>
      <c r="B105" s="19"/>
      <c r="C105" s="25"/>
      <c r="D105" s="7" t="s">
        <v>272</v>
      </c>
      <c r="E105" s="30" t="s">
        <v>273</v>
      </c>
      <c r="F105" s="32">
        <v>95.12</v>
      </c>
      <c r="G105" s="32">
        <v>-95.12</v>
      </c>
      <c r="H105" s="32">
        <v>0</v>
      </c>
      <c r="I105" s="33" t="s">
        <v>15</v>
      </c>
    </row>
    <row r="106" spans="1:9" x14ac:dyDescent="0.25">
      <c r="A106" s="11"/>
      <c r="B106" s="12"/>
      <c r="C106" s="13" t="s">
        <v>253</v>
      </c>
      <c r="D106" s="14" t="s">
        <v>16</v>
      </c>
      <c r="E106" s="15" t="s">
        <v>16</v>
      </c>
      <c r="F106" s="16">
        <v>634567.11</v>
      </c>
      <c r="G106" s="16">
        <v>-528727.1</v>
      </c>
      <c r="H106" s="16">
        <v>105840.01</v>
      </c>
      <c r="I106" s="17" t="s">
        <v>15</v>
      </c>
    </row>
    <row r="107" spans="1:9" x14ac:dyDescent="0.25">
      <c r="A107" s="18"/>
      <c r="B107" s="19"/>
      <c r="C107" s="20" t="s">
        <v>274</v>
      </c>
      <c r="D107" s="21" t="s">
        <v>275</v>
      </c>
      <c r="E107" s="22" t="s">
        <v>276</v>
      </c>
      <c r="F107" s="23">
        <v>125.19</v>
      </c>
      <c r="G107" s="23">
        <v>-125.19</v>
      </c>
      <c r="H107" s="23">
        <v>0</v>
      </c>
      <c r="I107" s="24" t="s">
        <v>15</v>
      </c>
    </row>
    <row r="108" spans="1:9" x14ac:dyDescent="0.25">
      <c r="A108" s="18"/>
      <c r="B108" s="19"/>
      <c r="C108" s="25"/>
      <c r="D108" s="7" t="s">
        <v>277</v>
      </c>
      <c r="E108" s="30" t="s">
        <v>276</v>
      </c>
      <c r="F108" s="31">
        <v>34363.71</v>
      </c>
      <c r="G108" s="31">
        <v>-33385.79</v>
      </c>
      <c r="H108" s="32">
        <v>977.92</v>
      </c>
      <c r="I108" s="33" t="s">
        <v>15</v>
      </c>
    </row>
    <row r="109" spans="1:9" x14ac:dyDescent="0.25">
      <c r="A109" s="11"/>
      <c r="B109" s="12"/>
      <c r="C109" s="13" t="s">
        <v>274</v>
      </c>
      <c r="D109" s="14" t="s">
        <v>16</v>
      </c>
      <c r="E109" s="15" t="s">
        <v>16</v>
      </c>
      <c r="F109" s="16">
        <v>34488.9</v>
      </c>
      <c r="G109" s="16">
        <v>-33510.980000000003</v>
      </c>
      <c r="H109" s="57">
        <v>977.92</v>
      </c>
      <c r="I109" s="17" t="s">
        <v>15</v>
      </c>
    </row>
    <row r="110" spans="1:9" x14ac:dyDescent="0.25">
      <c r="A110" s="18"/>
      <c r="B110" s="19"/>
      <c r="C110" s="20" t="s">
        <v>278</v>
      </c>
      <c r="D110" s="21" t="s">
        <v>279</v>
      </c>
      <c r="E110" s="8" t="s">
        <v>280</v>
      </c>
      <c r="F110" s="9">
        <v>157378.98000000001</v>
      </c>
      <c r="G110" s="9">
        <v>-155701.29999999999</v>
      </c>
      <c r="H110" s="9">
        <v>1677.68</v>
      </c>
      <c r="I110" s="10" t="s">
        <v>15</v>
      </c>
    </row>
    <row r="111" spans="1:9" x14ac:dyDescent="0.25">
      <c r="A111" s="11"/>
      <c r="B111" s="12"/>
      <c r="C111" s="13" t="s">
        <v>278</v>
      </c>
      <c r="D111" s="14" t="s">
        <v>16</v>
      </c>
      <c r="E111" s="15" t="s">
        <v>16</v>
      </c>
      <c r="F111" s="16">
        <v>157378.98000000001</v>
      </c>
      <c r="G111" s="16">
        <v>-155701.29999999999</v>
      </c>
      <c r="H111" s="16">
        <v>1677.68</v>
      </c>
      <c r="I111" s="17" t="s">
        <v>15</v>
      </c>
    </row>
    <row r="112" spans="1:9" x14ac:dyDescent="0.25">
      <c r="A112" s="18"/>
      <c r="B112" s="19"/>
      <c r="C112" s="20" t="s">
        <v>281</v>
      </c>
      <c r="D112" s="21" t="s">
        <v>282</v>
      </c>
      <c r="E112" s="8" t="s">
        <v>283</v>
      </c>
      <c r="F112" s="9">
        <v>339364.5</v>
      </c>
      <c r="G112" s="9">
        <v>-339364.5</v>
      </c>
      <c r="H112" s="56">
        <v>0</v>
      </c>
      <c r="I112" s="10" t="s">
        <v>15</v>
      </c>
    </row>
    <row r="113" spans="1:9" x14ac:dyDescent="0.25">
      <c r="A113" s="11"/>
      <c r="B113" s="12"/>
      <c r="C113" s="35" t="s">
        <v>281</v>
      </c>
      <c r="D113" s="36" t="s">
        <v>16</v>
      </c>
      <c r="E113" s="37" t="s">
        <v>16</v>
      </c>
      <c r="F113" s="38">
        <v>339364.5</v>
      </c>
      <c r="G113" s="38">
        <v>-339364.5</v>
      </c>
      <c r="H113" s="58">
        <v>0</v>
      </c>
      <c r="I113" s="39" t="s">
        <v>15</v>
      </c>
    </row>
    <row r="114" spans="1:9" x14ac:dyDescent="0.25">
      <c r="A114" s="11"/>
      <c r="B114" s="40" t="s">
        <v>11</v>
      </c>
      <c r="C114" s="41" t="s">
        <v>16</v>
      </c>
      <c r="D114" s="42"/>
      <c r="E114" s="41" t="s">
        <v>16</v>
      </c>
      <c r="F114" s="43">
        <v>1175329.45</v>
      </c>
      <c r="G114" s="43">
        <v>-1065110.05</v>
      </c>
      <c r="H114" s="43">
        <v>110219.4</v>
      </c>
      <c r="I114" s="44" t="s">
        <v>15</v>
      </c>
    </row>
    <row r="115" spans="1:9" x14ac:dyDescent="0.25">
      <c r="A115" s="45" t="s">
        <v>10</v>
      </c>
      <c r="B115" s="46" t="s">
        <v>16</v>
      </c>
      <c r="C115" s="46" t="s">
        <v>16</v>
      </c>
      <c r="D115" s="47" t="s">
        <v>16</v>
      </c>
      <c r="E115" s="46" t="s">
        <v>16</v>
      </c>
      <c r="F115" s="48">
        <v>1175329.45</v>
      </c>
      <c r="G115" s="48">
        <v>-1065110.05</v>
      </c>
      <c r="H115" s="48">
        <v>110219.4</v>
      </c>
      <c r="I115" s="49" t="s">
        <v>15</v>
      </c>
    </row>
    <row r="118" spans="1:9" s="1" customFormat="1" x14ac:dyDescent="0.25">
      <c r="B118" s="1" t="s">
        <v>314</v>
      </c>
    </row>
    <row r="119" spans="1:9" x14ac:dyDescent="0.25">
      <c r="A119" s="2" t="s">
        <v>1</v>
      </c>
      <c r="B119" s="2" t="s">
        <v>2</v>
      </c>
      <c r="C119" s="2" t="s">
        <v>3</v>
      </c>
      <c r="D119" s="2" t="s">
        <v>4</v>
      </c>
      <c r="E119" s="3" t="s">
        <v>5</v>
      </c>
      <c r="F119" s="3" t="s">
        <v>6</v>
      </c>
      <c r="G119" s="3" t="s">
        <v>7</v>
      </c>
      <c r="H119" s="3" t="s">
        <v>8</v>
      </c>
      <c r="I119" s="3" t="s">
        <v>9</v>
      </c>
    </row>
    <row r="120" spans="1:9" x14ac:dyDescent="0.25">
      <c r="A120" s="4" t="s">
        <v>10</v>
      </c>
      <c r="B120" s="5" t="s">
        <v>11</v>
      </c>
      <c r="C120" s="6" t="s">
        <v>242</v>
      </c>
      <c r="D120" s="7" t="s">
        <v>315</v>
      </c>
      <c r="E120" s="22" t="s">
        <v>316</v>
      </c>
      <c r="F120" s="34">
        <v>55082.62</v>
      </c>
      <c r="G120" s="34">
        <v>-55082.62</v>
      </c>
      <c r="H120" s="23">
        <v>0</v>
      </c>
      <c r="I120" s="24" t="s">
        <v>15</v>
      </c>
    </row>
    <row r="121" spans="1:9" x14ac:dyDescent="0.25">
      <c r="A121" s="18"/>
      <c r="B121" s="19"/>
      <c r="C121" s="25"/>
      <c r="D121" s="7" t="s">
        <v>317</v>
      </c>
      <c r="E121" s="26" t="s">
        <v>318</v>
      </c>
      <c r="F121" s="27">
        <v>4324.08</v>
      </c>
      <c r="G121" s="27">
        <v>-3978.18</v>
      </c>
      <c r="H121" s="29">
        <v>345.9</v>
      </c>
      <c r="I121" s="28" t="s">
        <v>15</v>
      </c>
    </row>
    <row r="122" spans="1:9" x14ac:dyDescent="0.25">
      <c r="A122" s="18"/>
      <c r="B122" s="19"/>
      <c r="C122" s="25"/>
      <c r="D122" s="7" t="s">
        <v>319</v>
      </c>
      <c r="E122" s="26" t="s">
        <v>320</v>
      </c>
      <c r="F122" s="27">
        <v>840348.39</v>
      </c>
      <c r="G122" s="27">
        <v>-835175.77</v>
      </c>
      <c r="H122" s="27">
        <v>5172.62</v>
      </c>
      <c r="I122" s="28" t="s">
        <v>15</v>
      </c>
    </row>
    <row r="123" spans="1:9" x14ac:dyDescent="0.25">
      <c r="A123" s="18"/>
      <c r="B123" s="19"/>
      <c r="C123" s="25"/>
      <c r="D123" s="7" t="s">
        <v>321</v>
      </c>
      <c r="E123" s="26" t="s">
        <v>316</v>
      </c>
      <c r="F123" s="27">
        <v>81265.100000000006</v>
      </c>
      <c r="G123" s="27">
        <v>-81265.100000000006</v>
      </c>
      <c r="H123" s="29">
        <v>0</v>
      </c>
      <c r="I123" s="28" t="s">
        <v>15</v>
      </c>
    </row>
    <row r="124" spans="1:9" x14ac:dyDescent="0.25">
      <c r="A124" s="18"/>
      <c r="B124" s="19"/>
      <c r="C124" s="25"/>
      <c r="D124" s="7" t="s">
        <v>322</v>
      </c>
      <c r="E124" s="26" t="s">
        <v>323</v>
      </c>
      <c r="F124" s="27">
        <v>28726.5</v>
      </c>
      <c r="G124" s="27">
        <v>-22393.1</v>
      </c>
      <c r="H124" s="27">
        <v>6333.4</v>
      </c>
      <c r="I124" s="28" t="s">
        <v>15</v>
      </c>
    </row>
    <row r="125" spans="1:9" x14ac:dyDescent="0.25">
      <c r="A125" s="18"/>
      <c r="B125" s="19"/>
      <c r="C125" s="25"/>
      <c r="D125" s="7" t="s">
        <v>324</v>
      </c>
      <c r="E125" s="26" t="s">
        <v>325</v>
      </c>
      <c r="F125" s="27">
        <v>8075.28</v>
      </c>
      <c r="G125" s="27">
        <v>-8075.28</v>
      </c>
      <c r="H125" s="29">
        <v>0</v>
      </c>
      <c r="I125" s="28" t="s">
        <v>15</v>
      </c>
    </row>
    <row r="126" spans="1:9" x14ac:dyDescent="0.25">
      <c r="A126" s="18"/>
      <c r="B126" s="19"/>
      <c r="C126" s="25"/>
      <c r="D126" s="7" t="s">
        <v>326</v>
      </c>
      <c r="E126" s="26" t="s">
        <v>327</v>
      </c>
      <c r="F126" s="27">
        <v>18443.36</v>
      </c>
      <c r="G126" s="27">
        <v>-13342.62</v>
      </c>
      <c r="H126" s="27">
        <v>5100.74</v>
      </c>
      <c r="I126" s="28" t="s">
        <v>15</v>
      </c>
    </row>
    <row r="127" spans="1:9" x14ac:dyDescent="0.25">
      <c r="A127" s="18"/>
      <c r="B127" s="19"/>
      <c r="C127" s="25"/>
      <c r="D127" s="7" t="s">
        <v>328</v>
      </c>
      <c r="E127" s="30" t="s">
        <v>329</v>
      </c>
      <c r="F127" s="31">
        <v>1828.3</v>
      </c>
      <c r="G127" s="31">
        <v>-1828.3</v>
      </c>
      <c r="H127" s="32">
        <v>0</v>
      </c>
      <c r="I127" s="33" t="s">
        <v>15</v>
      </c>
    </row>
    <row r="128" spans="1:9" x14ac:dyDescent="0.25">
      <c r="A128" s="11"/>
      <c r="B128" s="12"/>
      <c r="C128" s="13" t="s">
        <v>242</v>
      </c>
      <c r="D128" s="14" t="s">
        <v>16</v>
      </c>
      <c r="E128" s="15" t="s">
        <v>16</v>
      </c>
      <c r="F128" s="16">
        <v>1038093.63</v>
      </c>
      <c r="G128" s="16">
        <v>-1021140.97</v>
      </c>
      <c r="H128" s="16">
        <v>16952.66</v>
      </c>
      <c r="I128" s="17" t="s">
        <v>15</v>
      </c>
    </row>
    <row r="129" spans="1:9" x14ac:dyDescent="0.25">
      <c r="A129" s="18"/>
      <c r="B129" s="19"/>
      <c r="C129" s="20" t="s">
        <v>247</v>
      </c>
      <c r="D129" s="21" t="s">
        <v>330</v>
      </c>
      <c r="E129" s="22" t="s">
        <v>331</v>
      </c>
      <c r="F129" s="23">
        <v>370.97</v>
      </c>
      <c r="G129" s="23">
        <v>-370.97</v>
      </c>
      <c r="H129" s="23">
        <v>0</v>
      </c>
      <c r="I129" s="24" t="s">
        <v>15</v>
      </c>
    </row>
    <row r="130" spans="1:9" x14ac:dyDescent="0.25">
      <c r="A130" s="18"/>
      <c r="B130" s="19"/>
      <c r="C130" s="25"/>
      <c r="D130" s="7" t="s">
        <v>332</v>
      </c>
      <c r="E130" s="26" t="s">
        <v>333</v>
      </c>
      <c r="F130" s="27">
        <v>1961.1</v>
      </c>
      <c r="G130" s="27">
        <v>-1961.1</v>
      </c>
      <c r="H130" s="29">
        <v>0</v>
      </c>
      <c r="I130" s="28" t="s">
        <v>15</v>
      </c>
    </row>
    <row r="131" spans="1:9" x14ac:dyDescent="0.25">
      <c r="A131" s="18"/>
      <c r="B131" s="19"/>
      <c r="C131" s="25"/>
      <c r="D131" s="7" t="s">
        <v>334</v>
      </c>
      <c r="E131" s="30" t="s">
        <v>335</v>
      </c>
      <c r="F131" s="31">
        <v>2956.25</v>
      </c>
      <c r="G131" s="31">
        <v>-2744.49</v>
      </c>
      <c r="H131" s="32">
        <v>211.76</v>
      </c>
      <c r="I131" s="33" t="s">
        <v>15</v>
      </c>
    </row>
    <row r="132" spans="1:9" x14ac:dyDescent="0.25">
      <c r="A132" s="11"/>
      <c r="B132" s="12"/>
      <c r="C132" s="13" t="s">
        <v>247</v>
      </c>
      <c r="D132" s="14" t="s">
        <v>16</v>
      </c>
      <c r="E132" s="15" t="s">
        <v>16</v>
      </c>
      <c r="F132" s="16">
        <v>5288.32</v>
      </c>
      <c r="G132" s="16">
        <v>-5076.5600000000004</v>
      </c>
      <c r="H132" s="57">
        <v>211.76</v>
      </c>
      <c r="I132" s="17" t="s">
        <v>15</v>
      </c>
    </row>
    <row r="133" spans="1:9" x14ac:dyDescent="0.25">
      <c r="A133" s="18"/>
      <c r="B133" s="19"/>
      <c r="C133" s="20" t="s">
        <v>135</v>
      </c>
      <c r="D133" s="21" t="s">
        <v>336</v>
      </c>
      <c r="E133" s="22" t="s">
        <v>337</v>
      </c>
      <c r="F133" s="34">
        <v>21196.07</v>
      </c>
      <c r="G133" s="34">
        <v>-21196.07</v>
      </c>
      <c r="H133" s="23">
        <v>0</v>
      </c>
      <c r="I133" s="24" t="s">
        <v>15</v>
      </c>
    </row>
    <row r="134" spans="1:9" x14ac:dyDescent="0.25">
      <c r="A134" s="18"/>
      <c r="B134" s="19"/>
      <c r="C134" s="25"/>
      <c r="D134" s="7" t="s">
        <v>338</v>
      </c>
      <c r="E134" s="26" t="s">
        <v>339</v>
      </c>
      <c r="F134" s="27">
        <v>267231.82</v>
      </c>
      <c r="G134" s="27">
        <v>-228272.26</v>
      </c>
      <c r="H134" s="27">
        <v>38959.56</v>
      </c>
      <c r="I134" s="28" t="s">
        <v>15</v>
      </c>
    </row>
    <row r="135" spans="1:9" x14ac:dyDescent="0.25">
      <c r="A135" s="18"/>
      <c r="B135" s="19"/>
      <c r="C135" s="25"/>
      <c r="D135" s="7" t="s">
        <v>340</v>
      </c>
      <c r="E135" s="26" t="s">
        <v>341</v>
      </c>
      <c r="F135" s="27">
        <v>116350.7</v>
      </c>
      <c r="G135" s="27">
        <v>-110894.87</v>
      </c>
      <c r="H135" s="27">
        <v>5455.83</v>
      </c>
      <c r="I135" s="28" t="s">
        <v>15</v>
      </c>
    </row>
    <row r="136" spans="1:9" x14ac:dyDescent="0.25">
      <c r="A136" s="18"/>
      <c r="B136" s="19"/>
      <c r="C136" s="25"/>
      <c r="D136" s="7" t="s">
        <v>342</v>
      </c>
      <c r="E136" s="26" t="s">
        <v>343</v>
      </c>
      <c r="F136" s="27">
        <v>3782.24</v>
      </c>
      <c r="G136" s="27">
        <v>-3713.2</v>
      </c>
      <c r="H136" s="29">
        <v>69.040000000000006</v>
      </c>
      <c r="I136" s="28" t="s">
        <v>15</v>
      </c>
    </row>
    <row r="137" spans="1:9" x14ac:dyDescent="0.25">
      <c r="A137" s="18"/>
      <c r="B137" s="19"/>
      <c r="C137" s="25"/>
      <c r="D137" s="7" t="s">
        <v>344</v>
      </c>
      <c r="E137" s="30" t="s">
        <v>345</v>
      </c>
      <c r="F137" s="31">
        <v>21981.21</v>
      </c>
      <c r="G137" s="31">
        <v>-14934</v>
      </c>
      <c r="H137" s="31">
        <v>7047.21</v>
      </c>
      <c r="I137" s="33" t="s">
        <v>15</v>
      </c>
    </row>
    <row r="138" spans="1:9" x14ac:dyDescent="0.25">
      <c r="A138" s="11"/>
      <c r="B138" s="12"/>
      <c r="C138" s="13" t="s">
        <v>135</v>
      </c>
      <c r="D138" s="14" t="s">
        <v>16</v>
      </c>
      <c r="E138" s="15" t="s">
        <v>16</v>
      </c>
      <c r="F138" s="16">
        <v>430542.04</v>
      </c>
      <c r="G138" s="16">
        <v>-379010.4</v>
      </c>
      <c r="H138" s="16">
        <v>51531.64</v>
      </c>
      <c r="I138" s="17" t="s">
        <v>15</v>
      </c>
    </row>
    <row r="139" spans="1:9" x14ac:dyDescent="0.25">
      <c r="A139" s="18"/>
      <c r="B139" s="19"/>
      <c r="C139" s="20" t="s">
        <v>346</v>
      </c>
      <c r="D139" s="21" t="s">
        <v>347</v>
      </c>
      <c r="E139" s="8" t="s">
        <v>348</v>
      </c>
      <c r="F139" s="9">
        <v>28239.8</v>
      </c>
      <c r="G139" s="9">
        <v>-19967.759999999998</v>
      </c>
      <c r="H139" s="9">
        <v>8272.0400000000009</v>
      </c>
      <c r="I139" s="10" t="s">
        <v>15</v>
      </c>
    </row>
    <row r="140" spans="1:9" x14ac:dyDescent="0.25">
      <c r="A140" s="11"/>
      <c r="B140" s="12"/>
      <c r="C140" s="13" t="s">
        <v>346</v>
      </c>
      <c r="D140" s="14" t="s">
        <v>16</v>
      </c>
      <c r="E140" s="15" t="s">
        <v>16</v>
      </c>
      <c r="F140" s="16">
        <v>28239.8</v>
      </c>
      <c r="G140" s="16">
        <v>-19967.759999999998</v>
      </c>
      <c r="H140" s="16">
        <v>8272.0400000000009</v>
      </c>
      <c r="I140" s="17" t="s">
        <v>15</v>
      </c>
    </row>
    <row r="141" spans="1:9" x14ac:dyDescent="0.25">
      <c r="A141" s="18"/>
      <c r="B141" s="19"/>
      <c r="C141" s="20" t="s">
        <v>250</v>
      </c>
      <c r="D141" s="21" t="s">
        <v>349</v>
      </c>
      <c r="E141" s="22" t="s">
        <v>350</v>
      </c>
      <c r="F141" s="34">
        <v>4844.58</v>
      </c>
      <c r="G141" s="34">
        <v>-3413.12</v>
      </c>
      <c r="H141" s="34">
        <v>1431.46</v>
      </c>
      <c r="I141" s="24" t="s">
        <v>15</v>
      </c>
    </row>
    <row r="142" spans="1:9" x14ac:dyDescent="0.25">
      <c r="A142" s="18"/>
      <c r="B142" s="19"/>
      <c r="C142" s="25"/>
      <c r="D142" s="7" t="s">
        <v>351</v>
      </c>
      <c r="E142" s="26" t="s">
        <v>352</v>
      </c>
      <c r="F142" s="27">
        <v>35021.89</v>
      </c>
      <c r="G142" s="27">
        <v>-29387.95</v>
      </c>
      <c r="H142" s="27">
        <v>5633.94</v>
      </c>
      <c r="I142" s="28" t="s">
        <v>15</v>
      </c>
    </row>
    <row r="143" spans="1:9" x14ac:dyDescent="0.25">
      <c r="A143" s="18"/>
      <c r="B143" s="19"/>
      <c r="C143" s="25"/>
      <c r="D143" s="7" t="s">
        <v>353</v>
      </c>
      <c r="E143" s="26" t="s">
        <v>354</v>
      </c>
      <c r="F143" s="27">
        <v>66813.91</v>
      </c>
      <c r="G143" s="27">
        <v>-58920.07</v>
      </c>
      <c r="H143" s="27">
        <v>7893.84</v>
      </c>
      <c r="I143" s="28" t="s">
        <v>15</v>
      </c>
    </row>
    <row r="144" spans="1:9" x14ac:dyDescent="0.25">
      <c r="A144" s="18"/>
      <c r="B144" s="19"/>
      <c r="C144" s="25"/>
      <c r="D144" s="7" t="s">
        <v>355</v>
      </c>
      <c r="E144" s="30" t="s">
        <v>356</v>
      </c>
      <c r="F144" s="31">
        <v>1581.64</v>
      </c>
      <c r="G144" s="31">
        <v>-1581.64</v>
      </c>
      <c r="H144" s="32">
        <v>0</v>
      </c>
      <c r="I144" s="33" t="s">
        <v>15</v>
      </c>
    </row>
    <row r="145" spans="1:9" x14ac:dyDescent="0.25">
      <c r="A145" s="11"/>
      <c r="B145" s="12"/>
      <c r="C145" s="13" t="s">
        <v>250</v>
      </c>
      <c r="D145" s="14" t="s">
        <v>16</v>
      </c>
      <c r="E145" s="15" t="s">
        <v>16</v>
      </c>
      <c r="F145" s="16">
        <v>108262.02</v>
      </c>
      <c r="G145" s="16">
        <v>-93302.78</v>
      </c>
      <c r="H145" s="16">
        <v>14959.24</v>
      </c>
      <c r="I145" s="17" t="s">
        <v>15</v>
      </c>
    </row>
    <row r="146" spans="1:9" x14ac:dyDescent="0.25">
      <c r="A146" s="18"/>
      <c r="B146" s="19"/>
      <c r="C146" s="20" t="s">
        <v>357</v>
      </c>
      <c r="D146" s="21" t="s">
        <v>358</v>
      </c>
      <c r="E146" s="22" t="s">
        <v>359</v>
      </c>
      <c r="F146" s="34">
        <v>16352.36</v>
      </c>
      <c r="G146" s="34">
        <v>-15683.16</v>
      </c>
      <c r="H146" s="23">
        <v>669.2</v>
      </c>
      <c r="I146" s="24" t="s">
        <v>15</v>
      </c>
    </row>
    <row r="147" spans="1:9" x14ac:dyDescent="0.25">
      <c r="A147" s="18"/>
      <c r="B147" s="19"/>
      <c r="C147" s="25"/>
      <c r="D147" s="7" t="s">
        <v>360</v>
      </c>
      <c r="E147" s="26" t="s">
        <v>361</v>
      </c>
      <c r="F147" s="27">
        <v>2059.7199999999998</v>
      </c>
      <c r="G147" s="27">
        <v>-2059.7199999999998</v>
      </c>
      <c r="H147" s="29">
        <v>0</v>
      </c>
      <c r="I147" s="28" t="s">
        <v>15</v>
      </c>
    </row>
    <row r="148" spans="1:9" x14ac:dyDescent="0.25">
      <c r="A148" s="18"/>
      <c r="B148" s="19"/>
      <c r="C148" s="25"/>
      <c r="D148" s="7" t="s">
        <v>362</v>
      </c>
      <c r="E148" s="30" t="s">
        <v>363</v>
      </c>
      <c r="F148" s="31">
        <v>1443</v>
      </c>
      <c r="G148" s="31">
        <v>-1443</v>
      </c>
      <c r="H148" s="32">
        <v>0</v>
      </c>
      <c r="I148" s="33" t="s">
        <v>15</v>
      </c>
    </row>
    <row r="149" spans="1:9" x14ac:dyDescent="0.25">
      <c r="A149" s="11"/>
      <c r="B149" s="12"/>
      <c r="C149" s="13" t="s">
        <v>357</v>
      </c>
      <c r="D149" s="14" t="s">
        <v>16</v>
      </c>
      <c r="E149" s="15" t="s">
        <v>16</v>
      </c>
      <c r="F149" s="16">
        <v>19855.080000000002</v>
      </c>
      <c r="G149" s="16">
        <v>-19185.88</v>
      </c>
      <c r="H149" s="57">
        <v>669.2</v>
      </c>
      <c r="I149" s="17" t="s">
        <v>15</v>
      </c>
    </row>
    <row r="150" spans="1:9" x14ac:dyDescent="0.25">
      <c r="A150" s="18"/>
      <c r="B150" s="19"/>
      <c r="C150" s="20" t="s">
        <v>364</v>
      </c>
      <c r="D150" s="21" t="s">
        <v>365</v>
      </c>
      <c r="E150" s="8" t="s">
        <v>366</v>
      </c>
      <c r="F150" s="9">
        <v>1730.37</v>
      </c>
      <c r="G150" s="9">
        <v>-1730.37</v>
      </c>
      <c r="H150" s="56">
        <v>0</v>
      </c>
      <c r="I150" s="10" t="s">
        <v>15</v>
      </c>
    </row>
    <row r="151" spans="1:9" x14ac:dyDescent="0.25">
      <c r="A151" s="11"/>
      <c r="B151" s="12"/>
      <c r="C151" s="13" t="s">
        <v>364</v>
      </c>
      <c r="D151" s="14" t="s">
        <v>16</v>
      </c>
      <c r="E151" s="15" t="s">
        <v>16</v>
      </c>
      <c r="F151" s="16">
        <v>1730.37</v>
      </c>
      <c r="G151" s="16">
        <v>-1730.37</v>
      </c>
      <c r="H151" s="57">
        <v>0</v>
      </c>
      <c r="I151" s="17" t="s">
        <v>15</v>
      </c>
    </row>
    <row r="152" spans="1:9" x14ac:dyDescent="0.25">
      <c r="A152" s="18"/>
      <c r="B152" s="19"/>
      <c r="C152" s="20" t="s">
        <v>367</v>
      </c>
      <c r="D152" s="21" t="s">
        <v>368</v>
      </c>
      <c r="E152" s="22" t="s">
        <v>369</v>
      </c>
      <c r="F152" s="23">
        <v>208.65</v>
      </c>
      <c r="G152" s="23">
        <v>-208.65</v>
      </c>
      <c r="H152" s="23">
        <v>0</v>
      </c>
      <c r="I152" s="24" t="s">
        <v>15</v>
      </c>
    </row>
    <row r="153" spans="1:9" x14ac:dyDescent="0.25">
      <c r="A153" s="18"/>
      <c r="B153" s="19"/>
      <c r="C153" s="25"/>
      <c r="D153" s="7" t="s">
        <v>370</v>
      </c>
      <c r="E153" s="30" t="s">
        <v>369</v>
      </c>
      <c r="F153" s="31">
        <v>1131.54</v>
      </c>
      <c r="G153" s="31">
        <v>-1131.54</v>
      </c>
      <c r="H153" s="32">
        <v>0</v>
      </c>
      <c r="I153" s="33" t="s">
        <v>15</v>
      </c>
    </row>
    <row r="154" spans="1:9" x14ac:dyDescent="0.25">
      <c r="A154" s="11"/>
      <c r="B154" s="12"/>
      <c r="C154" s="35" t="s">
        <v>367</v>
      </c>
      <c r="D154" s="36" t="s">
        <v>16</v>
      </c>
      <c r="E154" s="37" t="s">
        <v>16</v>
      </c>
      <c r="F154" s="38">
        <v>1340.19</v>
      </c>
      <c r="G154" s="38">
        <v>-1340.19</v>
      </c>
      <c r="H154" s="58">
        <v>0</v>
      </c>
      <c r="I154" s="39" t="s">
        <v>15</v>
      </c>
    </row>
    <row r="155" spans="1:9" x14ac:dyDescent="0.25">
      <c r="A155" s="11"/>
      <c r="B155" s="50" t="s">
        <v>11</v>
      </c>
      <c r="C155" s="51" t="s">
        <v>16</v>
      </c>
      <c r="D155" s="52" t="s">
        <v>16</v>
      </c>
      <c r="E155" s="51" t="s">
        <v>16</v>
      </c>
      <c r="F155" s="53">
        <v>1633351.45</v>
      </c>
      <c r="G155" s="53">
        <v>-1540754.91</v>
      </c>
      <c r="H155" s="53">
        <v>92596.54</v>
      </c>
      <c r="I155" s="54" t="s">
        <v>15</v>
      </c>
    </row>
    <row r="156" spans="1:9" x14ac:dyDescent="0.25">
      <c r="A156" s="18"/>
      <c r="B156" s="55" t="s">
        <v>371</v>
      </c>
      <c r="C156" s="20" t="s">
        <v>135</v>
      </c>
      <c r="D156" s="21" t="s">
        <v>344</v>
      </c>
      <c r="E156" s="8" t="s">
        <v>345</v>
      </c>
      <c r="F156" s="56">
        <v>375</v>
      </c>
      <c r="G156" s="56">
        <v>-74.33</v>
      </c>
      <c r="H156" s="56">
        <v>300.67</v>
      </c>
      <c r="I156" s="10" t="s">
        <v>15</v>
      </c>
    </row>
    <row r="157" spans="1:9" x14ac:dyDescent="0.25">
      <c r="A157" s="11"/>
      <c r="B157" s="12"/>
      <c r="C157" s="35" t="s">
        <v>135</v>
      </c>
      <c r="D157" s="36" t="s">
        <v>16</v>
      </c>
      <c r="E157" s="37" t="s">
        <v>16</v>
      </c>
      <c r="F157" s="58">
        <v>375</v>
      </c>
      <c r="G157" s="58">
        <v>-74.33</v>
      </c>
      <c r="H157" s="58">
        <v>300.67</v>
      </c>
      <c r="I157" s="39" t="s">
        <v>15</v>
      </c>
    </row>
    <row r="158" spans="1:9" x14ac:dyDescent="0.25">
      <c r="A158" s="11"/>
      <c r="B158" s="40" t="s">
        <v>371</v>
      </c>
      <c r="C158" s="41" t="s">
        <v>16</v>
      </c>
      <c r="D158" s="42"/>
      <c r="E158" s="41" t="s">
        <v>16</v>
      </c>
      <c r="F158" s="59">
        <v>375</v>
      </c>
      <c r="G158" s="59">
        <v>-74.33</v>
      </c>
      <c r="H158" s="59">
        <v>300.67</v>
      </c>
      <c r="I158" s="44" t="s">
        <v>15</v>
      </c>
    </row>
    <row r="159" spans="1:9" x14ac:dyDescent="0.25">
      <c r="A159" s="45" t="s">
        <v>10</v>
      </c>
      <c r="B159" s="46" t="s">
        <v>16</v>
      </c>
      <c r="C159" s="46" t="s">
        <v>16</v>
      </c>
      <c r="D159" s="47" t="s">
        <v>16</v>
      </c>
      <c r="E159" s="46" t="s">
        <v>16</v>
      </c>
      <c r="F159" s="48">
        <v>1633726.45</v>
      </c>
      <c r="G159" s="48">
        <v>-1540829.24</v>
      </c>
      <c r="H159" s="48">
        <v>92897.21</v>
      </c>
      <c r="I159" s="49" t="s">
        <v>15</v>
      </c>
    </row>
    <row r="162" spans="1:9" s="1" customFormat="1" x14ac:dyDescent="0.25">
      <c r="B162" s="1" t="s">
        <v>449</v>
      </c>
    </row>
    <row r="163" spans="1:9" x14ac:dyDescent="0.25">
      <c r="A163" s="2" t="s">
        <v>1</v>
      </c>
      <c r="B163" s="2" t="s">
        <v>2</v>
      </c>
      <c r="C163" s="2" t="s">
        <v>3</v>
      </c>
      <c r="D163" s="2" t="s">
        <v>4</v>
      </c>
      <c r="E163" s="3" t="s">
        <v>5</v>
      </c>
      <c r="F163" s="3" t="s">
        <v>6</v>
      </c>
      <c r="G163" s="3" t="s">
        <v>7</v>
      </c>
      <c r="H163" s="3" t="s">
        <v>8</v>
      </c>
      <c r="I163" s="3" t="s">
        <v>9</v>
      </c>
    </row>
    <row r="164" spans="1:9" x14ac:dyDescent="0.25">
      <c r="A164" s="4" t="s">
        <v>10</v>
      </c>
      <c r="B164" s="5" t="s">
        <v>11</v>
      </c>
      <c r="C164" s="6" t="s">
        <v>450</v>
      </c>
      <c r="D164" s="7" t="s">
        <v>451</v>
      </c>
      <c r="E164" s="8" t="s">
        <v>452</v>
      </c>
      <c r="F164" s="56">
        <v>247.65</v>
      </c>
      <c r="G164" s="56">
        <v>-247.65</v>
      </c>
      <c r="H164" s="56">
        <v>0</v>
      </c>
      <c r="I164" s="10" t="s">
        <v>15</v>
      </c>
    </row>
    <row r="165" spans="1:9" x14ac:dyDescent="0.25">
      <c r="A165" s="11"/>
      <c r="B165" s="12"/>
      <c r="C165" s="13" t="s">
        <v>450</v>
      </c>
      <c r="D165" s="14" t="s">
        <v>16</v>
      </c>
      <c r="E165" s="15" t="s">
        <v>16</v>
      </c>
      <c r="F165" s="57">
        <v>247.65</v>
      </c>
      <c r="G165" s="57">
        <v>-247.65</v>
      </c>
      <c r="H165" s="57">
        <v>0</v>
      </c>
      <c r="I165" s="17" t="s">
        <v>15</v>
      </c>
    </row>
    <row r="166" spans="1:9" x14ac:dyDescent="0.25">
      <c r="A166" s="18"/>
      <c r="B166" s="19"/>
      <c r="C166" s="20" t="s">
        <v>453</v>
      </c>
      <c r="D166" s="21" t="s">
        <v>454</v>
      </c>
      <c r="E166" s="8" t="s">
        <v>455</v>
      </c>
      <c r="F166" s="9">
        <v>226642.13</v>
      </c>
      <c r="G166" s="9">
        <v>-206310.63</v>
      </c>
      <c r="H166" s="9">
        <v>20331.5</v>
      </c>
      <c r="I166" s="10" t="s">
        <v>15</v>
      </c>
    </row>
    <row r="167" spans="1:9" x14ac:dyDescent="0.25">
      <c r="A167" s="11"/>
      <c r="B167" s="12"/>
      <c r="C167" s="13" t="s">
        <v>453</v>
      </c>
      <c r="D167" s="14" t="s">
        <v>16</v>
      </c>
      <c r="E167" s="15" t="s">
        <v>16</v>
      </c>
      <c r="F167" s="16">
        <v>226642.13</v>
      </c>
      <c r="G167" s="16">
        <v>-206310.63</v>
      </c>
      <c r="H167" s="16">
        <v>20331.5</v>
      </c>
      <c r="I167" s="17" t="s">
        <v>15</v>
      </c>
    </row>
    <row r="168" spans="1:9" x14ac:dyDescent="0.25">
      <c r="A168" s="18"/>
      <c r="B168" s="19"/>
      <c r="C168" s="20" t="s">
        <v>247</v>
      </c>
      <c r="D168" s="21" t="s">
        <v>456</v>
      </c>
      <c r="E168" s="22" t="s">
        <v>457</v>
      </c>
      <c r="F168" s="34">
        <v>3204.09</v>
      </c>
      <c r="G168" s="34">
        <v>-3204.09</v>
      </c>
      <c r="H168" s="23">
        <v>0</v>
      </c>
      <c r="I168" s="24" t="s">
        <v>15</v>
      </c>
    </row>
    <row r="169" spans="1:9" x14ac:dyDescent="0.25">
      <c r="A169" s="18"/>
      <c r="B169" s="19"/>
      <c r="C169" s="25"/>
      <c r="D169" s="7" t="s">
        <v>458</v>
      </c>
      <c r="E169" s="26" t="s">
        <v>459</v>
      </c>
      <c r="F169" s="27">
        <v>503735.13</v>
      </c>
      <c r="G169" s="27">
        <v>-377423.25</v>
      </c>
      <c r="H169" s="27">
        <v>126311.88</v>
      </c>
      <c r="I169" s="28" t="s">
        <v>15</v>
      </c>
    </row>
    <row r="170" spans="1:9" x14ac:dyDescent="0.25">
      <c r="A170" s="18"/>
      <c r="B170" s="19"/>
      <c r="C170" s="25"/>
      <c r="D170" s="7" t="s">
        <v>460</v>
      </c>
      <c r="E170" s="30" t="s">
        <v>461</v>
      </c>
      <c r="F170" s="31">
        <v>6258.54</v>
      </c>
      <c r="G170" s="31">
        <v>-6258.54</v>
      </c>
      <c r="H170" s="32">
        <v>0</v>
      </c>
      <c r="I170" s="33" t="s">
        <v>15</v>
      </c>
    </row>
    <row r="171" spans="1:9" x14ac:dyDescent="0.25">
      <c r="A171" s="11"/>
      <c r="B171" s="12"/>
      <c r="C171" s="13" t="s">
        <v>247</v>
      </c>
      <c r="D171" s="14" t="s">
        <v>16</v>
      </c>
      <c r="E171" s="15" t="s">
        <v>16</v>
      </c>
      <c r="F171" s="16">
        <v>513197.76</v>
      </c>
      <c r="G171" s="16">
        <v>-386885.88</v>
      </c>
      <c r="H171" s="16">
        <v>126311.88</v>
      </c>
      <c r="I171" s="17" t="s">
        <v>15</v>
      </c>
    </row>
    <row r="172" spans="1:9" x14ac:dyDescent="0.25">
      <c r="A172" s="18"/>
      <c r="B172" s="19"/>
      <c r="C172" s="20" t="s">
        <v>135</v>
      </c>
      <c r="D172" s="21" t="s">
        <v>462</v>
      </c>
      <c r="E172" s="8" t="s">
        <v>463</v>
      </c>
      <c r="F172" s="9">
        <v>77625.740000000005</v>
      </c>
      <c r="G172" s="9">
        <v>-77625.740000000005</v>
      </c>
      <c r="H172" s="56">
        <v>0</v>
      </c>
      <c r="I172" s="10" t="s">
        <v>15</v>
      </c>
    </row>
    <row r="173" spans="1:9" x14ac:dyDescent="0.25">
      <c r="A173" s="11"/>
      <c r="B173" s="12"/>
      <c r="C173" s="13" t="s">
        <v>135</v>
      </c>
      <c r="D173" s="14" t="s">
        <v>16</v>
      </c>
      <c r="E173" s="15" t="s">
        <v>16</v>
      </c>
      <c r="F173" s="16">
        <v>77625.740000000005</v>
      </c>
      <c r="G173" s="16">
        <v>-77625.740000000005</v>
      </c>
      <c r="H173" s="57">
        <v>0</v>
      </c>
      <c r="I173" s="17" t="s">
        <v>15</v>
      </c>
    </row>
    <row r="174" spans="1:9" x14ac:dyDescent="0.25">
      <c r="A174" s="18"/>
      <c r="B174" s="19"/>
      <c r="C174" s="20" t="s">
        <v>250</v>
      </c>
      <c r="D174" s="21" t="s">
        <v>464</v>
      </c>
      <c r="E174" s="22" t="s">
        <v>465</v>
      </c>
      <c r="F174" s="23">
        <v>540</v>
      </c>
      <c r="G174" s="23">
        <v>-540</v>
      </c>
      <c r="H174" s="23">
        <v>0</v>
      </c>
      <c r="I174" s="24" t="s">
        <v>15</v>
      </c>
    </row>
    <row r="175" spans="1:9" x14ac:dyDescent="0.25">
      <c r="A175" s="18"/>
      <c r="B175" s="19"/>
      <c r="C175" s="25"/>
      <c r="D175" s="7" t="s">
        <v>466</v>
      </c>
      <c r="E175" s="30" t="s">
        <v>465</v>
      </c>
      <c r="F175" s="31">
        <v>136037.62</v>
      </c>
      <c r="G175" s="31">
        <v>-111671.49</v>
      </c>
      <c r="H175" s="31">
        <v>24366.13</v>
      </c>
      <c r="I175" s="33" t="s">
        <v>15</v>
      </c>
    </row>
    <row r="176" spans="1:9" x14ac:dyDescent="0.25">
      <c r="A176" s="11"/>
      <c r="B176" s="12"/>
      <c r="C176" s="35" t="s">
        <v>250</v>
      </c>
      <c r="D176" s="36" t="s">
        <v>16</v>
      </c>
      <c r="E176" s="37" t="s">
        <v>16</v>
      </c>
      <c r="F176" s="38">
        <v>136577.62</v>
      </c>
      <c r="G176" s="38">
        <v>-112211.49</v>
      </c>
      <c r="H176" s="38">
        <v>24366.13</v>
      </c>
      <c r="I176" s="39" t="s">
        <v>15</v>
      </c>
    </row>
    <row r="177" spans="1:9" x14ac:dyDescent="0.25">
      <c r="A177" s="11"/>
      <c r="B177" s="50" t="s">
        <v>11</v>
      </c>
      <c r="C177" s="51" t="s">
        <v>16</v>
      </c>
      <c r="D177" s="52" t="s">
        <v>16</v>
      </c>
      <c r="E177" s="51" t="s">
        <v>16</v>
      </c>
      <c r="F177" s="53">
        <v>954290.9</v>
      </c>
      <c r="G177" s="53">
        <v>-783281.39</v>
      </c>
      <c r="H177" s="53">
        <v>171009.51</v>
      </c>
      <c r="I177" s="54" t="s">
        <v>15</v>
      </c>
    </row>
    <row r="178" spans="1:9" x14ac:dyDescent="0.25">
      <c r="A178" s="18"/>
      <c r="B178" s="55" t="s">
        <v>371</v>
      </c>
      <c r="C178" s="20" t="s">
        <v>247</v>
      </c>
      <c r="D178" s="21" t="s">
        <v>458</v>
      </c>
      <c r="E178" s="8" t="s">
        <v>459</v>
      </c>
      <c r="F178" s="9">
        <v>1894</v>
      </c>
      <c r="G178" s="56">
        <v>-52.62</v>
      </c>
      <c r="H178" s="9">
        <v>1841.38</v>
      </c>
      <c r="I178" s="10" t="s">
        <v>15</v>
      </c>
    </row>
    <row r="179" spans="1:9" x14ac:dyDescent="0.25">
      <c r="A179" s="11"/>
      <c r="B179" s="12"/>
      <c r="C179" s="35" t="s">
        <v>247</v>
      </c>
      <c r="D179" s="36" t="s">
        <v>16</v>
      </c>
      <c r="E179" s="37" t="s">
        <v>16</v>
      </c>
      <c r="F179" s="38">
        <v>1894</v>
      </c>
      <c r="G179" s="58">
        <v>-52.62</v>
      </c>
      <c r="H179" s="38">
        <v>1841.38</v>
      </c>
      <c r="I179" s="39" t="s">
        <v>15</v>
      </c>
    </row>
    <row r="180" spans="1:9" x14ac:dyDescent="0.25">
      <c r="A180" s="11"/>
      <c r="B180" s="40" t="s">
        <v>371</v>
      </c>
      <c r="C180" s="41" t="s">
        <v>16</v>
      </c>
      <c r="D180" s="42"/>
      <c r="E180" s="41" t="s">
        <v>16</v>
      </c>
      <c r="F180" s="43">
        <v>1894</v>
      </c>
      <c r="G180" s="59">
        <v>-52.62</v>
      </c>
      <c r="H180" s="43">
        <v>1841.38</v>
      </c>
      <c r="I180" s="44" t="s">
        <v>15</v>
      </c>
    </row>
    <row r="181" spans="1:9" x14ac:dyDescent="0.25">
      <c r="A181" s="45" t="s">
        <v>10</v>
      </c>
      <c r="B181" s="46" t="s">
        <v>16</v>
      </c>
      <c r="C181" s="46" t="s">
        <v>16</v>
      </c>
      <c r="D181" s="47" t="s">
        <v>16</v>
      </c>
      <c r="E181" s="46" t="s">
        <v>16</v>
      </c>
      <c r="F181" s="48">
        <v>956184.9</v>
      </c>
      <c r="G181" s="48">
        <v>-783334.01</v>
      </c>
      <c r="H181" s="48">
        <v>172850.89</v>
      </c>
      <c r="I181" s="49" t="s">
        <v>15</v>
      </c>
    </row>
    <row r="185" spans="1:9" s="1" customFormat="1" x14ac:dyDescent="0.25">
      <c r="B185" s="1" t="s">
        <v>518</v>
      </c>
    </row>
    <row r="186" spans="1:9" x14ac:dyDescent="0.25">
      <c r="A186" s="3" t="s">
        <v>519</v>
      </c>
      <c r="B186" s="3" t="s">
        <v>520</v>
      </c>
      <c r="C186" s="3" t="s">
        <v>521</v>
      </c>
      <c r="D186" s="3" t="s">
        <v>5</v>
      </c>
      <c r="E186" s="3" t="s">
        <v>6</v>
      </c>
      <c r="F186" s="3" t="s">
        <v>7</v>
      </c>
      <c r="G186" s="3" t="s">
        <v>8</v>
      </c>
      <c r="H186" s="3" t="s">
        <v>9</v>
      </c>
    </row>
    <row r="187" spans="1:9" x14ac:dyDescent="0.25">
      <c r="A187" s="89" t="s">
        <v>522</v>
      </c>
      <c r="B187" s="89" t="s">
        <v>523</v>
      </c>
      <c r="C187" s="90">
        <v>43521</v>
      </c>
      <c r="D187" s="24" t="s">
        <v>524</v>
      </c>
      <c r="E187" s="34">
        <v>24749.77</v>
      </c>
      <c r="F187" s="23">
        <v>0</v>
      </c>
      <c r="G187" s="34">
        <v>24749.77</v>
      </c>
      <c r="H187" s="24" t="s">
        <v>15</v>
      </c>
    </row>
    <row r="188" spans="1:9" x14ac:dyDescent="0.25">
      <c r="A188" s="91" t="s">
        <v>525</v>
      </c>
      <c r="B188" s="92" t="s">
        <v>16</v>
      </c>
      <c r="C188" s="93"/>
      <c r="D188" s="92" t="s">
        <v>16</v>
      </c>
      <c r="E188" s="94">
        <v>24749.77</v>
      </c>
      <c r="F188" s="95">
        <v>0</v>
      </c>
      <c r="G188" s="94">
        <v>24749.77</v>
      </c>
      <c r="H188" s="92" t="s">
        <v>15</v>
      </c>
    </row>
    <row r="189" spans="1:9" x14ac:dyDescent="0.25">
      <c r="A189" s="91" t="s">
        <v>526</v>
      </c>
      <c r="B189" s="92" t="s">
        <v>16</v>
      </c>
      <c r="C189" s="93"/>
      <c r="D189" s="92" t="s">
        <v>16</v>
      </c>
      <c r="E189" s="94">
        <v>24749.77</v>
      </c>
      <c r="F189" s="95">
        <v>0</v>
      </c>
      <c r="G189" s="94">
        <v>24749.77</v>
      </c>
      <c r="H189" s="92" t="s">
        <v>15</v>
      </c>
    </row>
    <row r="190" spans="1:9" x14ac:dyDescent="0.25">
      <c r="A190" s="96" t="s">
        <v>527</v>
      </c>
      <c r="B190" s="96" t="s">
        <v>523</v>
      </c>
      <c r="C190" s="97">
        <v>42369</v>
      </c>
      <c r="D190" s="28" t="s">
        <v>528</v>
      </c>
      <c r="E190" s="27">
        <v>18403.62</v>
      </c>
      <c r="F190" s="29">
        <v>0</v>
      </c>
      <c r="G190" s="27">
        <v>18403.62</v>
      </c>
      <c r="H190" s="28" t="s">
        <v>15</v>
      </c>
    </row>
    <row r="191" spans="1:9" x14ac:dyDescent="0.25">
      <c r="A191" s="96" t="s">
        <v>529</v>
      </c>
      <c r="B191" s="96" t="s">
        <v>523</v>
      </c>
      <c r="C191" s="97">
        <v>43555</v>
      </c>
      <c r="D191" s="28" t="s">
        <v>530</v>
      </c>
      <c r="E191" s="27">
        <v>911786.02</v>
      </c>
      <c r="F191" s="29">
        <v>0</v>
      </c>
      <c r="G191" s="27">
        <v>911786.02</v>
      </c>
      <c r="H191" s="28" t="s">
        <v>15</v>
      </c>
    </row>
    <row r="192" spans="1:9" x14ac:dyDescent="0.25">
      <c r="A192" s="96" t="s">
        <v>531</v>
      </c>
      <c r="B192" s="96" t="s">
        <v>523</v>
      </c>
      <c r="C192" s="97">
        <v>43708</v>
      </c>
      <c r="D192" s="28" t="s">
        <v>532</v>
      </c>
      <c r="E192" s="27">
        <v>149318.68</v>
      </c>
      <c r="F192" s="29">
        <v>0</v>
      </c>
      <c r="G192" s="27">
        <v>149318.68</v>
      </c>
      <c r="H192" s="28" t="s">
        <v>15</v>
      </c>
    </row>
    <row r="193" spans="1:8" x14ac:dyDescent="0.25">
      <c r="A193" s="96" t="s">
        <v>533</v>
      </c>
      <c r="B193" s="96" t="s">
        <v>523</v>
      </c>
      <c r="C193" s="97">
        <v>43733</v>
      </c>
      <c r="D193" s="28" t="s">
        <v>534</v>
      </c>
      <c r="E193" s="27">
        <v>33584.910000000003</v>
      </c>
      <c r="F193" s="29">
        <v>0</v>
      </c>
      <c r="G193" s="27">
        <v>33584.910000000003</v>
      </c>
      <c r="H193" s="28" t="s">
        <v>15</v>
      </c>
    </row>
    <row r="194" spans="1:8" x14ac:dyDescent="0.25">
      <c r="A194" s="96" t="s">
        <v>535</v>
      </c>
      <c r="B194" s="96" t="s">
        <v>523</v>
      </c>
      <c r="C194" s="97">
        <v>44370</v>
      </c>
      <c r="D194" s="28" t="s">
        <v>536</v>
      </c>
      <c r="E194" s="27">
        <v>11480.62</v>
      </c>
      <c r="F194" s="29">
        <v>0</v>
      </c>
      <c r="G194" s="27">
        <v>11480.62</v>
      </c>
      <c r="H194" s="28" t="s">
        <v>15</v>
      </c>
    </row>
    <row r="195" spans="1:8" x14ac:dyDescent="0.25">
      <c r="A195" s="96" t="s">
        <v>537</v>
      </c>
      <c r="B195" s="96" t="s">
        <v>523</v>
      </c>
      <c r="C195" s="97">
        <v>44391</v>
      </c>
      <c r="D195" s="28" t="s">
        <v>538</v>
      </c>
      <c r="E195" s="27">
        <v>28703.15</v>
      </c>
      <c r="F195" s="29">
        <v>0</v>
      </c>
      <c r="G195" s="27">
        <v>28703.15</v>
      </c>
      <c r="H195" s="28" t="s">
        <v>15</v>
      </c>
    </row>
    <row r="196" spans="1:8" x14ac:dyDescent="0.25">
      <c r="A196" s="96" t="s">
        <v>539</v>
      </c>
      <c r="B196" s="96" t="s">
        <v>523</v>
      </c>
      <c r="C196" s="97">
        <v>44387</v>
      </c>
      <c r="D196" s="28" t="s">
        <v>540</v>
      </c>
      <c r="E196" s="27">
        <v>24760.23</v>
      </c>
      <c r="F196" s="29">
        <v>0</v>
      </c>
      <c r="G196" s="27">
        <v>24760.23</v>
      </c>
      <c r="H196" s="28" t="s">
        <v>15</v>
      </c>
    </row>
    <row r="197" spans="1:8" x14ac:dyDescent="0.25">
      <c r="A197" s="96" t="s">
        <v>541</v>
      </c>
      <c r="B197" s="96" t="s">
        <v>523</v>
      </c>
      <c r="C197" s="97">
        <v>44439</v>
      </c>
      <c r="D197" s="28" t="s">
        <v>542</v>
      </c>
      <c r="E197" s="27">
        <v>65787.8</v>
      </c>
      <c r="F197" s="29">
        <v>0</v>
      </c>
      <c r="G197" s="27">
        <v>65787.8</v>
      </c>
      <c r="H197" s="28" t="s">
        <v>15</v>
      </c>
    </row>
    <row r="198" spans="1:8" x14ac:dyDescent="0.25">
      <c r="A198" s="91" t="s">
        <v>543</v>
      </c>
      <c r="B198" s="92" t="s">
        <v>16</v>
      </c>
      <c r="C198" s="93"/>
      <c r="D198" s="92" t="s">
        <v>16</v>
      </c>
      <c r="E198" s="94">
        <v>1243825.03</v>
      </c>
      <c r="F198" s="95">
        <v>0</v>
      </c>
      <c r="G198" s="94">
        <v>1243825.03</v>
      </c>
      <c r="H198" s="92" t="s">
        <v>15</v>
      </c>
    </row>
    <row r="199" spans="1:8" x14ac:dyDescent="0.25">
      <c r="A199" s="91" t="s">
        <v>544</v>
      </c>
      <c r="B199" s="92" t="s">
        <v>16</v>
      </c>
      <c r="C199" s="93"/>
      <c r="D199" s="92" t="s">
        <v>16</v>
      </c>
      <c r="E199" s="94">
        <v>1243825.03</v>
      </c>
      <c r="F199" s="95">
        <v>0</v>
      </c>
      <c r="G199" s="94">
        <v>1243825.03</v>
      </c>
      <c r="H199" s="92" t="s">
        <v>15</v>
      </c>
    </row>
    <row r="200" spans="1:8" x14ac:dyDescent="0.25">
      <c r="A200" s="96" t="s">
        <v>545</v>
      </c>
      <c r="B200" s="96" t="s">
        <v>523</v>
      </c>
      <c r="C200" s="97">
        <v>43465</v>
      </c>
      <c r="D200" s="28" t="s">
        <v>546</v>
      </c>
      <c r="E200" s="27">
        <v>140747.20000000001</v>
      </c>
      <c r="F200" s="29">
        <v>0</v>
      </c>
      <c r="G200" s="27">
        <v>140747.20000000001</v>
      </c>
      <c r="H200" s="28" t="s">
        <v>15</v>
      </c>
    </row>
    <row r="201" spans="1:8" x14ac:dyDescent="0.25">
      <c r="A201" s="96" t="s">
        <v>547</v>
      </c>
      <c r="B201" s="96" t="s">
        <v>523</v>
      </c>
      <c r="C201" s="97">
        <v>43465</v>
      </c>
      <c r="D201" s="28" t="s">
        <v>548</v>
      </c>
      <c r="E201" s="27">
        <v>238650.67</v>
      </c>
      <c r="F201" s="29">
        <v>0</v>
      </c>
      <c r="G201" s="27">
        <v>238650.67</v>
      </c>
      <c r="H201" s="28" t="s">
        <v>15</v>
      </c>
    </row>
    <row r="202" spans="1:8" x14ac:dyDescent="0.25">
      <c r="A202" s="96" t="s">
        <v>549</v>
      </c>
      <c r="B202" s="96" t="s">
        <v>523</v>
      </c>
      <c r="C202" s="97">
        <v>44196</v>
      </c>
      <c r="D202" s="28" t="s">
        <v>550</v>
      </c>
      <c r="E202" s="27">
        <v>-17592.8</v>
      </c>
      <c r="F202" s="29">
        <v>0</v>
      </c>
      <c r="G202" s="27">
        <v>-17592.8</v>
      </c>
      <c r="H202" s="28" t="s">
        <v>15</v>
      </c>
    </row>
    <row r="203" spans="1:8" x14ac:dyDescent="0.25">
      <c r="A203" s="96" t="s">
        <v>551</v>
      </c>
      <c r="B203" s="96" t="s">
        <v>523</v>
      </c>
      <c r="C203" s="97">
        <v>44561</v>
      </c>
      <c r="D203" s="28" t="s">
        <v>552</v>
      </c>
      <c r="E203" s="27">
        <v>5235.82</v>
      </c>
      <c r="F203" s="29">
        <v>0</v>
      </c>
      <c r="G203" s="27">
        <v>5235.82</v>
      </c>
      <c r="H203" s="28" t="s">
        <v>15</v>
      </c>
    </row>
    <row r="204" spans="1:8" x14ac:dyDescent="0.25">
      <c r="A204" s="96" t="s">
        <v>553</v>
      </c>
      <c r="B204" s="96" t="s">
        <v>523</v>
      </c>
      <c r="C204" s="97">
        <v>44561</v>
      </c>
      <c r="D204" s="28" t="s">
        <v>554</v>
      </c>
      <c r="E204" s="27">
        <v>5235.82</v>
      </c>
      <c r="F204" s="29">
        <v>0</v>
      </c>
      <c r="G204" s="27">
        <v>5235.82</v>
      </c>
      <c r="H204" s="28" t="s">
        <v>15</v>
      </c>
    </row>
    <row r="205" spans="1:8" x14ac:dyDescent="0.25">
      <c r="A205" s="91" t="s">
        <v>555</v>
      </c>
      <c r="B205" s="92" t="s">
        <v>16</v>
      </c>
      <c r="C205" s="93"/>
      <c r="D205" s="92" t="s">
        <v>16</v>
      </c>
      <c r="E205" s="94">
        <v>372276.71</v>
      </c>
      <c r="F205" s="95">
        <v>0</v>
      </c>
      <c r="G205" s="94">
        <v>372276.71</v>
      </c>
      <c r="H205" s="92" t="s">
        <v>15</v>
      </c>
    </row>
    <row r="206" spans="1:8" x14ac:dyDescent="0.25">
      <c r="A206" s="96" t="s">
        <v>556</v>
      </c>
      <c r="B206" s="96" t="s">
        <v>523</v>
      </c>
      <c r="C206" s="97">
        <v>44165</v>
      </c>
      <c r="D206" s="28" t="s">
        <v>557</v>
      </c>
      <c r="E206" s="29">
        <v>584.03</v>
      </c>
      <c r="F206" s="29">
        <v>0</v>
      </c>
      <c r="G206" s="29">
        <v>584.03</v>
      </c>
      <c r="H206" s="28" t="s">
        <v>15</v>
      </c>
    </row>
    <row r="207" spans="1:8" x14ac:dyDescent="0.25">
      <c r="A207" s="96" t="s">
        <v>558</v>
      </c>
      <c r="B207" s="96" t="s">
        <v>523</v>
      </c>
      <c r="C207" s="97">
        <v>44439</v>
      </c>
      <c r="D207" s="28" t="s">
        <v>559</v>
      </c>
      <c r="E207" s="27">
        <v>-4601</v>
      </c>
      <c r="F207" s="29">
        <v>0</v>
      </c>
      <c r="G207" s="27">
        <v>-4601</v>
      </c>
      <c r="H207" s="28" t="s">
        <v>15</v>
      </c>
    </row>
    <row r="208" spans="1:8" x14ac:dyDescent="0.25">
      <c r="A208" s="96" t="s">
        <v>560</v>
      </c>
      <c r="B208" s="96" t="s">
        <v>523</v>
      </c>
      <c r="C208" s="97">
        <v>44408</v>
      </c>
      <c r="D208" s="28" t="s">
        <v>561</v>
      </c>
      <c r="E208" s="27">
        <v>819192.69</v>
      </c>
      <c r="F208" s="29">
        <v>0</v>
      </c>
      <c r="G208" s="27">
        <v>819192.69</v>
      </c>
      <c r="H208" s="28" t="s">
        <v>15</v>
      </c>
    </row>
    <row r="209" spans="1:8" x14ac:dyDescent="0.25">
      <c r="A209" s="96" t="s">
        <v>562</v>
      </c>
      <c r="B209" s="96" t="s">
        <v>523</v>
      </c>
      <c r="C209" s="97">
        <v>44530</v>
      </c>
      <c r="D209" s="28" t="s">
        <v>563</v>
      </c>
      <c r="E209" s="27">
        <v>44519.199999999997</v>
      </c>
      <c r="F209" s="29">
        <v>0</v>
      </c>
      <c r="G209" s="27">
        <v>44519.199999999997</v>
      </c>
      <c r="H209" s="28" t="s">
        <v>15</v>
      </c>
    </row>
    <row r="210" spans="1:8" x14ac:dyDescent="0.25">
      <c r="A210" s="96" t="s">
        <v>564</v>
      </c>
      <c r="B210" s="96" t="s">
        <v>523</v>
      </c>
      <c r="C210" s="97">
        <v>44469</v>
      </c>
      <c r="D210" s="28" t="s">
        <v>565</v>
      </c>
      <c r="E210" s="29">
        <v>71.75</v>
      </c>
      <c r="F210" s="29">
        <v>0</v>
      </c>
      <c r="G210" s="29">
        <v>71.75</v>
      </c>
      <c r="H210" s="28" t="s">
        <v>15</v>
      </c>
    </row>
    <row r="211" spans="1:8" x14ac:dyDescent="0.25">
      <c r="A211" s="96" t="s">
        <v>566</v>
      </c>
      <c r="B211" s="96" t="s">
        <v>523</v>
      </c>
      <c r="C211" s="97">
        <v>44469</v>
      </c>
      <c r="D211" s="28" t="s">
        <v>567</v>
      </c>
      <c r="E211" s="27">
        <v>10173.85</v>
      </c>
      <c r="F211" s="29">
        <v>0</v>
      </c>
      <c r="G211" s="27">
        <v>10173.85</v>
      </c>
      <c r="H211" s="28" t="s">
        <v>15</v>
      </c>
    </row>
    <row r="212" spans="1:8" x14ac:dyDescent="0.25">
      <c r="A212" s="96" t="s">
        <v>568</v>
      </c>
      <c r="B212" s="96" t="s">
        <v>523</v>
      </c>
      <c r="C212" s="97">
        <v>44469</v>
      </c>
      <c r="D212" s="28" t="s">
        <v>569</v>
      </c>
      <c r="E212" s="27">
        <v>29198.61</v>
      </c>
      <c r="F212" s="29">
        <v>0</v>
      </c>
      <c r="G212" s="27">
        <v>29198.61</v>
      </c>
      <c r="H212" s="28" t="s">
        <v>15</v>
      </c>
    </row>
    <row r="213" spans="1:8" x14ac:dyDescent="0.25">
      <c r="A213" s="96" t="s">
        <v>570</v>
      </c>
      <c r="B213" s="96" t="s">
        <v>523</v>
      </c>
      <c r="C213" s="97">
        <v>44469</v>
      </c>
      <c r="D213" s="28" t="s">
        <v>571</v>
      </c>
      <c r="E213" s="27">
        <v>580963.62</v>
      </c>
      <c r="F213" s="29">
        <v>0</v>
      </c>
      <c r="G213" s="27">
        <v>580963.62</v>
      </c>
      <c r="H213" s="28" t="s">
        <v>15</v>
      </c>
    </row>
    <row r="214" spans="1:8" x14ac:dyDescent="0.25">
      <c r="A214" s="96" t="s">
        <v>572</v>
      </c>
      <c r="B214" s="96" t="s">
        <v>523</v>
      </c>
      <c r="C214" s="97">
        <v>44530</v>
      </c>
      <c r="D214" s="28" t="s">
        <v>573</v>
      </c>
      <c r="E214" s="27">
        <v>760121.24</v>
      </c>
      <c r="F214" s="29">
        <v>0</v>
      </c>
      <c r="G214" s="27">
        <v>760121.24</v>
      </c>
      <c r="H214" s="28" t="s">
        <v>15</v>
      </c>
    </row>
    <row r="215" spans="1:8" x14ac:dyDescent="0.25">
      <c r="A215" s="96" t="s">
        <v>574</v>
      </c>
      <c r="B215" s="96" t="s">
        <v>523</v>
      </c>
      <c r="C215" s="97">
        <v>44561</v>
      </c>
      <c r="D215" s="28" t="s">
        <v>575</v>
      </c>
      <c r="E215" s="27">
        <v>11288.15</v>
      </c>
      <c r="F215" s="29">
        <v>0</v>
      </c>
      <c r="G215" s="27">
        <v>11288.15</v>
      </c>
      <c r="H215" s="28" t="s">
        <v>15</v>
      </c>
    </row>
    <row r="216" spans="1:8" x14ac:dyDescent="0.25">
      <c r="A216" s="96" t="s">
        <v>576</v>
      </c>
      <c r="B216" s="96" t="s">
        <v>523</v>
      </c>
      <c r="C216" s="97">
        <v>44561</v>
      </c>
      <c r="D216" s="28" t="s">
        <v>577</v>
      </c>
      <c r="E216" s="27">
        <v>543465.07999999996</v>
      </c>
      <c r="F216" s="29">
        <v>0</v>
      </c>
      <c r="G216" s="27">
        <v>543465.07999999996</v>
      </c>
      <c r="H216" s="28" t="s">
        <v>15</v>
      </c>
    </row>
    <row r="217" spans="1:8" x14ac:dyDescent="0.25">
      <c r="A217" s="91" t="s">
        <v>578</v>
      </c>
      <c r="B217" s="92" t="s">
        <v>16</v>
      </c>
      <c r="C217" s="93"/>
      <c r="D217" s="92" t="s">
        <v>16</v>
      </c>
      <c r="E217" s="94">
        <v>2794977.22</v>
      </c>
      <c r="F217" s="95">
        <v>0</v>
      </c>
      <c r="G217" s="94">
        <v>2794977.22</v>
      </c>
      <c r="H217" s="92" t="s">
        <v>15</v>
      </c>
    </row>
    <row r="218" spans="1:8" x14ac:dyDescent="0.25">
      <c r="A218" s="91" t="s">
        <v>579</v>
      </c>
      <c r="B218" s="92" t="s">
        <v>16</v>
      </c>
      <c r="C218" s="93"/>
      <c r="D218" s="92" t="s">
        <v>16</v>
      </c>
      <c r="E218" s="94">
        <v>3167253.93</v>
      </c>
      <c r="F218" s="95">
        <v>0</v>
      </c>
      <c r="G218" s="94">
        <v>3167253.93</v>
      </c>
      <c r="H218" s="92" t="s">
        <v>15</v>
      </c>
    </row>
    <row r="219" spans="1:8" x14ac:dyDescent="0.25">
      <c r="A219" s="96" t="s">
        <v>580</v>
      </c>
      <c r="B219" s="96" t="s">
        <v>523</v>
      </c>
      <c r="C219" s="97">
        <v>44484</v>
      </c>
      <c r="D219" s="28" t="s">
        <v>581</v>
      </c>
      <c r="E219" s="27">
        <v>31313.1</v>
      </c>
      <c r="F219" s="29">
        <v>0</v>
      </c>
      <c r="G219" s="27">
        <v>31313.1</v>
      </c>
      <c r="H219" s="28" t="s">
        <v>15</v>
      </c>
    </row>
    <row r="220" spans="1:8" x14ac:dyDescent="0.25">
      <c r="A220" s="91" t="s">
        <v>582</v>
      </c>
      <c r="B220" s="92" t="s">
        <v>16</v>
      </c>
      <c r="C220" s="93"/>
      <c r="D220" s="92" t="s">
        <v>16</v>
      </c>
      <c r="E220" s="94">
        <v>31313.1</v>
      </c>
      <c r="F220" s="95">
        <v>0</v>
      </c>
      <c r="G220" s="94">
        <v>31313.1</v>
      </c>
      <c r="H220" s="92" t="s">
        <v>15</v>
      </c>
    </row>
    <row r="221" spans="1:8" x14ac:dyDescent="0.25">
      <c r="A221" s="91" t="s">
        <v>583</v>
      </c>
      <c r="B221" s="92" t="s">
        <v>16</v>
      </c>
      <c r="C221" s="93"/>
      <c r="D221" s="92" t="s">
        <v>16</v>
      </c>
      <c r="E221" s="94">
        <v>31313.1</v>
      </c>
      <c r="F221" s="95">
        <v>0</v>
      </c>
      <c r="G221" s="94">
        <v>31313.1</v>
      </c>
      <c r="H221" s="92" t="s">
        <v>15</v>
      </c>
    </row>
    <row r="222" spans="1:8" x14ac:dyDescent="0.25">
      <c r="A222" s="91" t="s">
        <v>584</v>
      </c>
      <c r="B222" s="92" t="s">
        <v>16</v>
      </c>
      <c r="C222" s="93"/>
      <c r="D222" s="92" t="s">
        <v>16</v>
      </c>
      <c r="E222" s="94">
        <v>4467141.83</v>
      </c>
      <c r="F222" s="95">
        <v>0</v>
      </c>
      <c r="G222" s="94">
        <v>4467141.83</v>
      </c>
      <c r="H222" s="92" t="s">
        <v>15</v>
      </c>
    </row>
    <row r="223" spans="1:8" x14ac:dyDescent="0.25">
      <c r="A223" s="91" t="s">
        <v>585</v>
      </c>
      <c r="B223" s="92" t="s">
        <v>16</v>
      </c>
      <c r="C223" s="93"/>
      <c r="D223" s="92" t="s">
        <v>16</v>
      </c>
      <c r="E223" s="94">
        <v>4467141.83</v>
      </c>
      <c r="F223" s="95">
        <v>0</v>
      </c>
      <c r="G223" s="94">
        <v>4467141.83</v>
      </c>
      <c r="H223" s="92" t="s">
        <v>15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:I165"/>
  <sheetViews>
    <sheetView topLeftCell="A40" workbookViewId="0">
      <selection activeCell="A54" sqref="A54:I70"/>
    </sheetView>
  </sheetViews>
  <sheetFormatPr defaultRowHeight="15" x14ac:dyDescent="0.25"/>
  <cols>
    <col min="1" max="1" width="45" customWidth="1"/>
    <col min="3" max="3" width="14.85546875" customWidth="1"/>
    <col min="4" max="4" width="28.140625" customWidth="1"/>
    <col min="5" max="5" width="26.28515625" customWidth="1"/>
    <col min="6" max="6" width="16.28515625" customWidth="1"/>
    <col min="7" max="7" width="14.7109375" customWidth="1"/>
    <col min="8" max="8" width="16.5703125" customWidth="1"/>
  </cols>
  <sheetData>
    <row r="1" spans="1:9" s="1" customFormat="1" x14ac:dyDescent="0.25">
      <c r="B1" s="1" t="s">
        <v>0</v>
      </c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25">
      <c r="A3" s="4" t="s">
        <v>80</v>
      </c>
      <c r="B3" s="5" t="s">
        <v>81</v>
      </c>
      <c r="C3" s="6" t="s">
        <v>17</v>
      </c>
      <c r="D3" s="7" t="s">
        <v>20</v>
      </c>
      <c r="E3" s="22" t="s">
        <v>21</v>
      </c>
      <c r="F3" s="34">
        <v>1515791.57</v>
      </c>
      <c r="G3" s="34">
        <v>-898911.82</v>
      </c>
      <c r="H3" s="34">
        <v>616879.75</v>
      </c>
      <c r="I3" s="24" t="s">
        <v>15</v>
      </c>
    </row>
    <row r="4" spans="1:9" x14ac:dyDescent="0.25">
      <c r="A4" s="18"/>
      <c r="B4" s="19"/>
      <c r="C4" s="25"/>
      <c r="D4" s="7" t="s">
        <v>32</v>
      </c>
      <c r="E4" s="30" t="s">
        <v>19</v>
      </c>
      <c r="F4" s="31">
        <v>15363.79</v>
      </c>
      <c r="G4" s="31">
        <v>-8227.9699999999993</v>
      </c>
      <c r="H4" s="31">
        <v>7135.82</v>
      </c>
      <c r="I4" s="33" t="s">
        <v>15</v>
      </c>
    </row>
    <row r="5" spans="1:9" x14ac:dyDescent="0.25">
      <c r="A5" s="11"/>
      <c r="B5" s="12"/>
      <c r="C5" s="13" t="s">
        <v>17</v>
      </c>
      <c r="D5" s="14" t="s">
        <v>16</v>
      </c>
      <c r="E5" s="15" t="s">
        <v>16</v>
      </c>
      <c r="F5" s="16">
        <v>1531155.36</v>
      </c>
      <c r="G5" s="16">
        <v>-907139.79</v>
      </c>
      <c r="H5" s="16">
        <v>624015.56999999995</v>
      </c>
      <c r="I5" s="17" t="s">
        <v>15</v>
      </c>
    </row>
    <row r="6" spans="1:9" x14ac:dyDescent="0.25">
      <c r="A6" s="18"/>
      <c r="B6" s="19"/>
      <c r="C6" s="20" t="s">
        <v>43</v>
      </c>
      <c r="D6" s="21" t="s">
        <v>82</v>
      </c>
      <c r="E6" s="8" t="s">
        <v>83</v>
      </c>
      <c r="F6" s="9">
        <v>24371.88</v>
      </c>
      <c r="G6" s="9">
        <v>-6417.96</v>
      </c>
      <c r="H6" s="9">
        <v>17953.919999999998</v>
      </c>
      <c r="I6" s="10" t="s">
        <v>15</v>
      </c>
    </row>
    <row r="7" spans="1:9" x14ac:dyDescent="0.25">
      <c r="A7" s="11"/>
      <c r="B7" s="12"/>
      <c r="C7" s="13" t="s">
        <v>43</v>
      </c>
      <c r="D7" s="14" t="s">
        <v>16</v>
      </c>
      <c r="E7" s="15" t="s">
        <v>16</v>
      </c>
      <c r="F7" s="16">
        <v>24371.88</v>
      </c>
      <c r="G7" s="16">
        <v>-6417.96</v>
      </c>
      <c r="H7" s="16">
        <v>17953.919999999998</v>
      </c>
      <c r="I7" s="17" t="s">
        <v>15</v>
      </c>
    </row>
    <row r="8" spans="1:9" x14ac:dyDescent="0.25">
      <c r="A8" s="18"/>
      <c r="B8" s="19"/>
      <c r="C8" s="20" t="s">
        <v>48</v>
      </c>
      <c r="D8" s="21" t="s">
        <v>53</v>
      </c>
      <c r="E8" s="22" t="s">
        <v>54</v>
      </c>
      <c r="F8" s="34">
        <v>246811.36</v>
      </c>
      <c r="G8" s="23">
        <v>0</v>
      </c>
      <c r="H8" s="34">
        <v>246811.36</v>
      </c>
      <c r="I8" s="24" t="s">
        <v>15</v>
      </c>
    </row>
    <row r="9" spans="1:9" x14ac:dyDescent="0.25">
      <c r="A9" s="18"/>
      <c r="B9" s="19"/>
      <c r="C9" s="25"/>
      <c r="D9" s="7" t="s">
        <v>59</v>
      </c>
      <c r="E9" s="26" t="s">
        <v>60</v>
      </c>
      <c r="F9" s="27">
        <v>1231441.6000000001</v>
      </c>
      <c r="G9" s="27">
        <v>-460835.91</v>
      </c>
      <c r="H9" s="27">
        <v>770605.69</v>
      </c>
      <c r="I9" s="28" t="s">
        <v>15</v>
      </c>
    </row>
    <row r="10" spans="1:9" x14ac:dyDescent="0.25">
      <c r="A10" s="18"/>
      <c r="B10" s="19"/>
      <c r="C10" s="25"/>
      <c r="D10" s="7" t="s">
        <v>65</v>
      </c>
      <c r="E10" s="30" t="s">
        <v>66</v>
      </c>
      <c r="F10" s="31">
        <v>817147.26</v>
      </c>
      <c r="G10" s="31">
        <v>-276878.95</v>
      </c>
      <c r="H10" s="31">
        <v>540268.31000000006</v>
      </c>
      <c r="I10" s="33" t="s">
        <v>15</v>
      </c>
    </row>
    <row r="11" spans="1:9" x14ac:dyDescent="0.25">
      <c r="A11" s="11"/>
      <c r="B11" s="12"/>
      <c r="C11" s="35" t="s">
        <v>48</v>
      </c>
      <c r="D11" s="36" t="s">
        <v>16</v>
      </c>
      <c r="E11" s="37" t="s">
        <v>16</v>
      </c>
      <c r="F11" s="38">
        <v>2295400.2200000002</v>
      </c>
      <c r="G11" s="38">
        <v>-737714.86</v>
      </c>
      <c r="H11" s="38">
        <v>1557685.36</v>
      </c>
      <c r="I11" s="39" t="s">
        <v>15</v>
      </c>
    </row>
    <row r="12" spans="1:9" x14ac:dyDescent="0.25">
      <c r="A12" s="11"/>
      <c r="B12" s="50" t="s">
        <v>81</v>
      </c>
      <c r="C12" s="51" t="s">
        <v>16</v>
      </c>
      <c r="D12" s="52" t="s">
        <v>16</v>
      </c>
      <c r="E12" s="51" t="s">
        <v>16</v>
      </c>
      <c r="F12" s="53">
        <v>3850927.46</v>
      </c>
      <c r="G12" s="53">
        <v>-1651272.61</v>
      </c>
      <c r="H12" s="53">
        <v>2199654.85</v>
      </c>
      <c r="I12" s="54" t="s">
        <v>15</v>
      </c>
    </row>
    <row r="13" spans="1:9" x14ac:dyDescent="0.25">
      <c r="A13" s="18"/>
      <c r="B13" s="55" t="s">
        <v>84</v>
      </c>
      <c r="C13" s="20" t="s">
        <v>12</v>
      </c>
      <c r="D13" s="21" t="s">
        <v>85</v>
      </c>
      <c r="E13" s="22" t="s">
        <v>14</v>
      </c>
      <c r="F13" s="34">
        <v>2130200</v>
      </c>
      <c r="G13" s="34">
        <v>-2130200</v>
      </c>
      <c r="H13" s="23">
        <v>0</v>
      </c>
      <c r="I13" s="24" t="s">
        <v>15</v>
      </c>
    </row>
    <row r="14" spans="1:9" x14ac:dyDescent="0.25">
      <c r="A14" s="18"/>
      <c r="B14" s="19"/>
      <c r="C14" s="25"/>
      <c r="D14" s="7" t="s">
        <v>13</v>
      </c>
      <c r="E14" s="30" t="s">
        <v>14</v>
      </c>
      <c r="F14" s="31">
        <v>543726.86</v>
      </c>
      <c r="G14" s="31">
        <v>-323568.42</v>
      </c>
      <c r="H14" s="31">
        <v>220158.44</v>
      </c>
      <c r="I14" s="33" t="s">
        <v>15</v>
      </c>
    </row>
    <row r="15" spans="1:9" x14ac:dyDescent="0.25">
      <c r="A15" s="11"/>
      <c r="B15" s="12"/>
      <c r="C15" s="35" t="s">
        <v>12</v>
      </c>
      <c r="D15" s="36" t="s">
        <v>16</v>
      </c>
      <c r="E15" s="37" t="s">
        <v>16</v>
      </c>
      <c r="F15" s="38">
        <v>2673926.86</v>
      </c>
      <c r="G15" s="38">
        <v>-2453768.42</v>
      </c>
      <c r="H15" s="38">
        <v>220158.44</v>
      </c>
      <c r="I15" s="39" t="s">
        <v>15</v>
      </c>
    </row>
    <row r="16" spans="1:9" x14ac:dyDescent="0.25">
      <c r="A16" s="11"/>
      <c r="B16" s="40" t="s">
        <v>84</v>
      </c>
      <c r="C16" s="41" t="s">
        <v>16</v>
      </c>
      <c r="D16" s="42"/>
      <c r="E16" s="41" t="s">
        <v>16</v>
      </c>
      <c r="F16" s="43">
        <v>2673926.86</v>
      </c>
      <c r="G16" s="43">
        <v>-2453768.42</v>
      </c>
      <c r="H16" s="43">
        <v>220158.44</v>
      </c>
      <c r="I16" s="44" t="s">
        <v>15</v>
      </c>
    </row>
    <row r="17" spans="1:9" x14ac:dyDescent="0.25">
      <c r="A17" s="45" t="s">
        <v>80</v>
      </c>
      <c r="B17" s="46" t="s">
        <v>16</v>
      </c>
      <c r="C17" s="46" t="s">
        <v>16</v>
      </c>
      <c r="D17" s="47" t="s">
        <v>16</v>
      </c>
      <c r="E17" s="46" t="s">
        <v>16</v>
      </c>
      <c r="F17" s="48">
        <v>6524854.3200000003</v>
      </c>
      <c r="G17" s="48">
        <v>-4105041.03</v>
      </c>
      <c r="H17" s="48">
        <v>2419813.29</v>
      </c>
      <c r="I17" s="49" t="s">
        <v>15</v>
      </c>
    </row>
    <row r="20" spans="1:9" s="1" customFormat="1" x14ac:dyDescent="0.25">
      <c r="B20" s="1" t="s">
        <v>134</v>
      </c>
    </row>
    <row r="21" spans="1:9" x14ac:dyDescent="0.25">
      <c r="A21" s="2" t="s">
        <v>1</v>
      </c>
      <c r="B21" s="2" t="s">
        <v>2</v>
      </c>
      <c r="C21" s="2" t="s">
        <v>3</v>
      </c>
      <c r="D21" s="2" t="s">
        <v>4</v>
      </c>
      <c r="E21" s="3" t="s">
        <v>5</v>
      </c>
      <c r="F21" s="3" t="s">
        <v>6</v>
      </c>
      <c r="G21" s="3" t="s">
        <v>7</v>
      </c>
      <c r="H21" s="3" t="s">
        <v>8</v>
      </c>
      <c r="I21" s="3" t="s">
        <v>9</v>
      </c>
    </row>
    <row r="22" spans="1:9" x14ac:dyDescent="0.25">
      <c r="A22" s="4" t="s">
        <v>80</v>
      </c>
      <c r="B22" s="5" t="s">
        <v>81</v>
      </c>
      <c r="C22" s="6" t="s">
        <v>135</v>
      </c>
      <c r="D22" s="7" t="s">
        <v>156</v>
      </c>
      <c r="E22" s="22" t="s">
        <v>157</v>
      </c>
      <c r="F22" s="34">
        <v>7576027.1500000004</v>
      </c>
      <c r="G22" s="34">
        <v>-6604117.0599999996</v>
      </c>
      <c r="H22" s="34">
        <v>971910.09</v>
      </c>
      <c r="I22" s="24" t="s">
        <v>15</v>
      </c>
    </row>
    <row r="23" spans="1:9" x14ac:dyDescent="0.25">
      <c r="A23" s="18"/>
      <c r="B23" s="19"/>
      <c r="C23" s="25"/>
      <c r="D23" s="7" t="s">
        <v>140</v>
      </c>
      <c r="E23" s="26" t="s">
        <v>141</v>
      </c>
      <c r="F23" s="27">
        <v>3299985.33</v>
      </c>
      <c r="G23" s="27">
        <v>-2783595.19</v>
      </c>
      <c r="H23" s="27">
        <v>516390.14</v>
      </c>
      <c r="I23" s="28" t="s">
        <v>15</v>
      </c>
    </row>
    <row r="24" spans="1:9" x14ac:dyDescent="0.25">
      <c r="A24" s="18"/>
      <c r="B24" s="19"/>
      <c r="C24" s="25"/>
      <c r="D24" s="7" t="s">
        <v>158</v>
      </c>
      <c r="E24" s="26" t="s">
        <v>159</v>
      </c>
      <c r="F24" s="27">
        <v>4349429.7699999996</v>
      </c>
      <c r="G24" s="27">
        <v>-4349429.7699999996</v>
      </c>
      <c r="H24" s="29">
        <v>0</v>
      </c>
      <c r="I24" s="28" t="s">
        <v>15</v>
      </c>
    </row>
    <row r="25" spans="1:9" x14ac:dyDescent="0.25">
      <c r="A25" s="18"/>
      <c r="B25" s="19"/>
      <c r="C25" s="25"/>
      <c r="D25" s="7" t="s">
        <v>160</v>
      </c>
      <c r="E25" s="26" t="s">
        <v>161</v>
      </c>
      <c r="F25" s="27">
        <v>23289329.010000002</v>
      </c>
      <c r="G25" s="27">
        <v>-16890988.25</v>
      </c>
      <c r="H25" s="27">
        <v>6398340.7599999998</v>
      </c>
      <c r="I25" s="28" t="s">
        <v>15</v>
      </c>
    </row>
    <row r="26" spans="1:9" x14ac:dyDescent="0.25">
      <c r="A26" s="18"/>
      <c r="B26" s="19"/>
      <c r="C26" s="25"/>
      <c r="D26" s="7" t="s">
        <v>162</v>
      </c>
      <c r="E26" s="26" t="s">
        <v>163</v>
      </c>
      <c r="F26" s="27">
        <v>29170135.84</v>
      </c>
      <c r="G26" s="27">
        <v>-19373031.760000002</v>
      </c>
      <c r="H26" s="27">
        <v>9797104.0800000001</v>
      </c>
      <c r="I26" s="28" t="s">
        <v>15</v>
      </c>
    </row>
    <row r="27" spans="1:9" x14ac:dyDescent="0.25">
      <c r="A27" s="18"/>
      <c r="B27" s="19"/>
      <c r="C27" s="25"/>
      <c r="D27" s="7" t="s">
        <v>164</v>
      </c>
      <c r="E27" s="26" t="s">
        <v>165</v>
      </c>
      <c r="F27" s="27">
        <v>66750068.32</v>
      </c>
      <c r="G27" s="27">
        <v>-41198423.600000001</v>
      </c>
      <c r="H27" s="27">
        <v>25551644.719999999</v>
      </c>
      <c r="I27" s="28" t="s">
        <v>15</v>
      </c>
    </row>
    <row r="28" spans="1:9" x14ac:dyDescent="0.25">
      <c r="A28" s="18"/>
      <c r="B28" s="19"/>
      <c r="C28" s="25"/>
      <c r="D28" s="7" t="s">
        <v>166</v>
      </c>
      <c r="E28" s="26" t="s">
        <v>167</v>
      </c>
      <c r="F28" s="27">
        <v>88988481.209999993</v>
      </c>
      <c r="G28" s="27">
        <v>-1553782.32</v>
      </c>
      <c r="H28" s="27">
        <v>87434698.890000001</v>
      </c>
      <c r="I28" s="28" t="s">
        <v>15</v>
      </c>
    </row>
    <row r="29" spans="1:9" x14ac:dyDescent="0.25">
      <c r="A29" s="18"/>
      <c r="B29" s="19"/>
      <c r="C29" s="25"/>
      <c r="D29" s="7" t="s">
        <v>168</v>
      </c>
      <c r="E29" s="26" t="s">
        <v>169</v>
      </c>
      <c r="F29" s="27">
        <v>8039817.4299999997</v>
      </c>
      <c r="G29" s="27">
        <v>-7516970.0800000001</v>
      </c>
      <c r="H29" s="27">
        <v>522847.35</v>
      </c>
      <c r="I29" s="28" t="s">
        <v>15</v>
      </c>
    </row>
    <row r="30" spans="1:9" x14ac:dyDescent="0.25">
      <c r="A30" s="18"/>
      <c r="B30" s="19"/>
      <c r="C30" s="25"/>
      <c r="D30" s="7" t="s">
        <v>170</v>
      </c>
      <c r="E30" s="26" t="s">
        <v>171</v>
      </c>
      <c r="F30" s="27">
        <v>6541361.21</v>
      </c>
      <c r="G30" s="27">
        <v>-5618445.1500000004</v>
      </c>
      <c r="H30" s="27">
        <v>922916.06</v>
      </c>
      <c r="I30" s="28" t="s">
        <v>15</v>
      </c>
    </row>
    <row r="31" spans="1:9" x14ac:dyDescent="0.25">
      <c r="A31" s="18"/>
      <c r="B31" s="19"/>
      <c r="C31" s="25"/>
      <c r="D31" s="7" t="s">
        <v>172</v>
      </c>
      <c r="E31" s="26" t="s">
        <v>173</v>
      </c>
      <c r="F31" s="27">
        <v>25074533.940000001</v>
      </c>
      <c r="G31" s="27">
        <v>-22368504.379999999</v>
      </c>
      <c r="H31" s="27">
        <v>2706029.56</v>
      </c>
      <c r="I31" s="28" t="s">
        <v>15</v>
      </c>
    </row>
    <row r="32" spans="1:9" x14ac:dyDescent="0.25">
      <c r="A32" s="18"/>
      <c r="B32" s="19"/>
      <c r="C32" s="25"/>
      <c r="D32" s="7" t="s">
        <v>174</v>
      </c>
      <c r="E32" s="26" t="s">
        <v>175</v>
      </c>
      <c r="F32" s="27">
        <v>30264615.800000001</v>
      </c>
      <c r="G32" s="27">
        <v>-1422895.25</v>
      </c>
      <c r="H32" s="27">
        <v>28841720.550000001</v>
      </c>
      <c r="I32" s="28" t="s">
        <v>15</v>
      </c>
    </row>
    <row r="33" spans="1:9" x14ac:dyDescent="0.25">
      <c r="A33" s="18"/>
      <c r="B33" s="19"/>
      <c r="C33" s="25"/>
      <c r="D33" s="7" t="s">
        <v>176</v>
      </c>
      <c r="E33" s="30" t="s">
        <v>177</v>
      </c>
      <c r="F33" s="31">
        <v>45492585.039999999</v>
      </c>
      <c r="G33" s="31">
        <v>-36037927.57</v>
      </c>
      <c r="H33" s="31">
        <v>9454657.4700000007</v>
      </c>
      <c r="I33" s="33" t="s">
        <v>15</v>
      </c>
    </row>
    <row r="34" spans="1:9" x14ac:dyDescent="0.25">
      <c r="A34" s="11"/>
      <c r="B34" s="12"/>
      <c r="C34" s="35" t="s">
        <v>135</v>
      </c>
      <c r="D34" s="36" t="s">
        <v>16</v>
      </c>
      <c r="E34" s="37" t="s">
        <v>16</v>
      </c>
      <c r="F34" s="38">
        <v>338836370.05000001</v>
      </c>
      <c r="G34" s="38">
        <v>-165718110.38</v>
      </c>
      <c r="H34" s="38">
        <v>173118259.66999999</v>
      </c>
      <c r="I34" s="39" t="s">
        <v>15</v>
      </c>
    </row>
    <row r="35" spans="1:9" x14ac:dyDescent="0.25">
      <c r="A35" s="11"/>
      <c r="B35" s="40" t="s">
        <v>81</v>
      </c>
      <c r="C35" s="41" t="s">
        <v>16</v>
      </c>
      <c r="D35" s="42"/>
      <c r="E35" s="41" t="s">
        <v>16</v>
      </c>
      <c r="F35" s="43">
        <v>338836370.05000001</v>
      </c>
      <c r="G35" s="43">
        <v>-165718110.38</v>
      </c>
      <c r="H35" s="43">
        <v>173118259.66999999</v>
      </c>
      <c r="I35" s="44" t="s">
        <v>15</v>
      </c>
    </row>
    <row r="36" spans="1:9" x14ac:dyDescent="0.25">
      <c r="A36" s="45" t="s">
        <v>80</v>
      </c>
      <c r="B36" s="46" t="s">
        <v>16</v>
      </c>
      <c r="C36" s="46" t="s">
        <v>16</v>
      </c>
      <c r="D36" s="47" t="s">
        <v>16</v>
      </c>
      <c r="E36" s="46" t="s">
        <v>16</v>
      </c>
      <c r="F36" s="48">
        <v>338836370.05000001</v>
      </c>
      <c r="G36" s="48">
        <v>-165718110.38</v>
      </c>
      <c r="H36" s="48">
        <v>173118259.66999999</v>
      </c>
      <c r="I36" s="49" t="s">
        <v>15</v>
      </c>
    </row>
    <row r="39" spans="1:9" s="1" customFormat="1" x14ac:dyDescent="0.25">
      <c r="B39" s="1" t="s">
        <v>181</v>
      </c>
    </row>
    <row r="40" spans="1:9" x14ac:dyDescent="0.25">
      <c r="A40" s="2" t="s">
        <v>1</v>
      </c>
      <c r="B40" s="2" t="s">
        <v>2</v>
      </c>
      <c r="C40" s="2" t="s">
        <v>3</v>
      </c>
      <c r="D40" s="2" t="s">
        <v>4</v>
      </c>
      <c r="E40" s="3" t="s">
        <v>5</v>
      </c>
      <c r="F40" s="3" t="s">
        <v>6</v>
      </c>
      <c r="G40" s="3" t="s">
        <v>7</v>
      </c>
      <c r="H40" s="3" t="s">
        <v>8</v>
      </c>
      <c r="I40" s="3" t="s">
        <v>9</v>
      </c>
    </row>
    <row r="41" spans="1:9" x14ac:dyDescent="0.25">
      <c r="A41" s="4" t="s">
        <v>80</v>
      </c>
      <c r="B41" s="5" t="s">
        <v>81</v>
      </c>
      <c r="C41" s="6" t="s">
        <v>135</v>
      </c>
      <c r="D41" s="7" t="s">
        <v>216</v>
      </c>
      <c r="E41" s="22" t="s">
        <v>217</v>
      </c>
      <c r="F41" s="34">
        <v>203464.3</v>
      </c>
      <c r="G41" s="34">
        <v>-195851.86</v>
      </c>
      <c r="H41" s="34">
        <v>7612.44</v>
      </c>
      <c r="I41" s="24" t="s">
        <v>15</v>
      </c>
    </row>
    <row r="42" spans="1:9" x14ac:dyDescent="0.25">
      <c r="A42" s="18"/>
      <c r="B42" s="19"/>
      <c r="C42" s="25"/>
      <c r="D42" s="7" t="s">
        <v>218</v>
      </c>
      <c r="E42" s="26" t="s">
        <v>219</v>
      </c>
      <c r="F42" s="27">
        <v>3245969.35</v>
      </c>
      <c r="G42" s="27">
        <v>-3135248.33</v>
      </c>
      <c r="H42" s="27">
        <v>110721.02</v>
      </c>
      <c r="I42" s="28" t="s">
        <v>15</v>
      </c>
    </row>
    <row r="43" spans="1:9" x14ac:dyDescent="0.25">
      <c r="A43" s="18"/>
      <c r="B43" s="19"/>
      <c r="C43" s="25"/>
      <c r="D43" s="7" t="s">
        <v>220</v>
      </c>
      <c r="E43" s="26" t="s">
        <v>221</v>
      </c>
      <c r="F43" s="27">
        <v>6456986.25</v>
      </c>
      <c r="G43" s="27">
        <v>-6138731.75</v>
      </c>
      <c r="H43" s="27">
        <v>318254.5</v>
      </c>
      <c r="I43" s="28" t="s">
        <v>15</v>
      </c>
    </row>
    <row r="44" spans="1:9" x14ac:dyDescent="0.25">
      <c r="A44" s="18"/>
      <c r="B44" s="19"/>
      <c r="C44" s="25"/>
      <c r="D44" s="7" t="s">
        <v>222</v>
      </c>
      <c r="E44" s="26" t="s">
        <v>223</v>
      </c>
      <c r="F44" s="27">
        <v>29956584.41</v>
      </c>
      <c r="G44" s="27">
        <v>-29012120.579999998</v>
      </c>
      <c r="H44" s="27">
        <v>944463.83</v>
      </c>
      <c r="I44" s="28" t="s">
        <v>15</v>
      </c>
    </row>
    <row r="45" spans="1:9" x14ac:dyDescent="0.25">
      <c r="A45" s="18"/>
      <c r="B45" s="19"/>
      <c r="C45" s="25"/>
      <c r="D45" s="7" t="s">
        <v>224</v>
      </c>
      <c r="E45" s="26" t="s">
        <v>225</v>
      </c>
      <c r="F45" s="27">
        <v>3525899.85</v>
      </c>
      <c r="G45" s="27">
        <v>-3399477.97</v>
      </c>
      <c r="H45" s="27">
        <v>126421.88</v>
      </c>
      <c r="I45" s="28" t="s">
        <v>15</v>
      </c>
    </row>
    <row r="46" spans="1:9" x14ac:dyDescent="0.25">
      <c r="A46" s="18"/>
      <c r="B46" s="19"/>
      <c r="C46" s="25"/>
      <c r="D46" s="7" t="s">
        <v>226</v>
      </c>
      <c r="E46" s="26" t="s">
        <v>227</v>
      </c>
      <c r="F46" s="27">
        <v>552049.28</v>
      </c>
      <c r="G46" s="27">
        <v>-535297.29</v>
      </c>
      <c r="H46" s="27">
        <v>16751.990000000002</v>
      </c>
      <c r="I46" s="28" t="s">
        <v>15</v>
      </c>
    </row>
    <row r="47" spans="1:9" x14ac:dyDescent="0.25">
      <c r="A47" s="18"/>
      <c r="B47" s="19"/>
      <c r="C47" s="25"/>
      <c r="D47" s="7" t="s">
        <v>206</v>
      </c>
      <c r="E47" s="30" t="s">
        <v>207</v>
      </c>
      <c r="F47" s="31">
        <v>252170.84</v>
      </c>
      <c r="G47" s="31">
        <v>-197867.87</v>
      </c>
      <c r="H47" s="31">
        <v>54302.97</v>
      </c>
      <c r="I47" s="33" t="s">
        <v>15</v>
      </c>
    </row>
    <row r="48" spans="1:9" x14ac:dyDescent="0.25">
      <c r="A48" s="11"/>
      <c r="B48" s="12"/>
      <c r="C48" s="35" t="s">
        <v>135</v>
      </c>
      <c r="D48" s="36" t="s">
        <v>16</v>
      </c>
      <c r="E48" s="37" t="s">
        <v>16</v>
      </c>
      <c r="F48" s="38">
        <v>44193124.280000001</v>
      </c>
      <c r="G48" s="38">
        <v>-42614595.649999999</v>
      </c>
      <c r="H48" s="38">
        <v>1578528.63</v>
      </c>
      <c r="I48" s="39" t="s">
        <v>15</v>
      </c>
    </row>
    <row r="49" spans="1:9" x14ac:dyDescent="0.25">
      <c r="A49" s="11"/>
      <c r="B49" s="40" t="s">
        <v>81</v>
      </c>
      <c r="C49" s="41" t="s">
        <v>16</v>
      </c>
      <c r="D49" s="42"/>
      <c r="E49" s="41" t="s">
        <v>16</v>
      </c>
      <c r="F49" s="43">
        <v>44193124.280000001</v>
      </c>
      <c r="G49" s="43">
        <v>-42614595.649999999</v>
      </c>
      <c r="H49" s="43">
        <v>1578528.63</v>
      </c>
      <c r="I49" s="44" t="s">
        <v>15</v>
      </c>
    </row>
    <row r="50" spans="1:9" x14ac:dyDescent="0.25">
      <c r="A50" s="45" t="s">
        <v>80</v>
      </c>
      <c r="B50" s="46" t="s">
        <v>16</v>
      </c>
      <c r="C50" s="46" t="s">
        <v>16</v>
      </c>
      <c r="D50" s="47" t="s">
        <v>16</v>
      </c>
      <c r="E50" s="46" t="s">
        <v>16</v>
      </c>
      <c r="F50" s="48">
        <v>44193124.280000001</v>
      </c>
      <c r="G50" s="48">
        <v>-42614595.649999999</v>
      </c>
      <c r="H50" s="48">
        <v>1578528.63</v>
      </c>
      <c r="I50" s="49" t="s">
        <v>15</v>
      </c>
    </row>
    <row r="53" spans="1:9" s="1" customFormat="1" x14ac:dyDescent="0.25">
      <c r="B53" s="1" t="s">
        <v>241</v>
      </c>
    </row>
    <row r="54" spans="1:9" x14ac:dyDescent="0.25">
      <c r="A54" s="2" t="s">
        <v>1</v>
      </c>
      <c r="B54" s="2" t="s">
        <v>2</v>
      </c>
      <c r="C54" s="2" t="s">
        <v>3</v>
      </c>
      <c r="D54" s="2" t="s">
        <v>4</v>
      </c>
      <c r="E54" s="3" t="s">
        <v>5</v>
      </c>
      <c r="F54" s="3" t="s">
        <v>6</v>
      </c>
      <c r="G54" s="3" t="s">
        <v>7</v>
      </c>
      <c r="H54" s="3" t="s">
        <v>8</v>
      </c>
      <c r="I54" s="3" t="s">
        <v>9</v>
      </c>
    </row>
    <row r="55" spans="1:9" x14ac:dyDescent="0.25">
      <c r="A55" s="4" t="s">
        <v>80</v>
      </c>
      <c r="B55" s="5" t="s">
        <v>81</v>
      </c>
      <c r="C55" s="6" t="s">
        <v>247</v>
      </c>
      <c r="D55" s="7" t="s">
        <v>248</v>
      </c>
      <c r="E55" s="8" t="s">
        <v>249</v>
      </c>
      <c r="F55" s="9">
        <v>2405.21</v>
      </c>
      <c r="G55" s="9">
        <v>-1952.39</v>
      </c>
      <c r="H55" s="56">
        <v>452.82</v>
      </c>
      <c r="I55" s="10" t="s">
        <v>15</v>
      </c>
    </row>
    <row r="56" spans="1:9" x14ac:dyDescent="0.25">
      <c r="A56" s="11"/>
      <c r="B56" s="12"/>
      <c r="C56" s="13" t="s">
        <v>247</v>
      </c>
      <c r="D56" s="14" t="s">
        <v>16</v>
      </c>
      <c r="E56" s="15" t="s">
        <v>16</v>
      </c>
      <c r="F56" s="16">
        <v>2405.21</v>
      </c>
      <c r="G56" s="16">
        <v>-1952.39</v>
      </c>
      <c r="H56" s="57">
        <v>452.82</v>
      </c>
      <c r="I56" s="17" t="s">
        <v>15</v>
      </c>
    </row>
    <row r="57" spans="1:9" x14ac:dyDescent="0.25">
      <c r="A57" s="18"/>
      <c r="B57" s="19"/>
      <c r="C57" s="20" t="s">
        <v>250</v>
      </c>
      <c r="D57" s="21" t="s">
        <v>709</v>
      </c>
      <c r="E57" s="22" t="s">
        <v>252</v>
      </c>
      <c r="F57" s="34">
        <v>1000</v>
      </c>
      <c r="G57" s="23">
        <v>-50</v>
      </c>
      <c r="H57" s="23">
        <v>950</v>
      </c>
      <c r="I57" s="24" t="s">
        <v>15</v>
      </c>
    </row>
    <row r="58" spans="1:9" x14ac:dyDescent="0.25">
      <c r="A58" s="18"/>
      <c r="B58" s="19"/>
      <c r="C58" s="25"/>
      <c r="D58" s="7" t="s">
        <v>251</v>
      </c>
      <c r="E58" s="30" t="s">
        <v>252</v>
      </c>
      <c r="F58" s="31">
        <v>3631.44</v>
      </c>
      <c r="G58" s="31">
        <v>-3631.44</v>
      </c>
      <c r="H58" s="32">
        <v>0</v>
      </c>
      <c r="I58" s="33" t="s">
        <v>15</v>
      </c>
    </row>
    <row r="59" spans="1:9" x14ac:dyDescent="0.25">
      <c r="A59" s="11"/>
      <c r="B59" s="12"/>
      <c r="C59" s="13" t="s">
        <v>250</v>
      </c>
      <c r="D59" s="14" t="s">
        <v>16</v>
      </c>
      <c r="E59" s="15" t="s">
        <v>16</v>
      </c>
      <c r="F59" s="16">
        <v>4631.4399999999996</v>
      </c>
      <c r="G59" s="16">
        <v>-3681.44</v>
      </c>
      <c r="H59" s="57">
        <v>950</v>
      </c>
      <c r="I59" s="17" t="s">
        <v>15</v>
      </c>
    </row>
    <row r="60" spans="1:9" x14ac:dyDescent="0.25">
      <c r="A60" s="18"/>
      <c r="B60" s="19"/>
      <c r="C60" s="20" t="s">
        <v>253</v>
      </c>
      <c r="D60" s="21" t="s">
        <v>261</v>
      </c>
      <c r="E60" s="22" t="s">
        <v>255</v>
      </c>
      <c r="F60" s="34">
        <v>338130.45</v>
      </c>
      <c r="G60" s="34">
        <v>-325325.99</v>
      </c>
      <c r="H60" s="34">
        <v>12804.46</v>
      </c>
      <c r="I60" s="24" t="s">
        <v>15</v>
      </c>
    </row>
    <row r="61" spans="1:9" x14ac:dyDescent="0.25">
      <c r="A61" s="18"/>
      <c r="B61" s="19"/>
      <c r="C61" s="25"/>
      <c r="D61" s="7" t="s">
        <v>262</v>
      </c>
      <c r="E61" s="26" t="s">
        <v>257</v>
      </c>
      <c r="F61" s="27">
        <v>42166.43</v>
      </c>
      <c r="G61" s="27">
        <v>-36150.35</v>
      </c>
      <c r="H61" s="27">
        <v>6016.08</v>
      </c>
      <c r="I61" s="28" t="s">
        <v>15</v>
      </c>
    </row>
    <row r="62" spans="1:9" x14ac:dyDescent="0.25">
      <c r="A62" s="18"/>
      <c r="B62" s="19"/>
      <c r="C62" s="25"/>
      <c r="D62" s="7" t="s">
        <v>263</v>
      </c>
      <c r="E62" s="26" t="s">
        <v>259</v>
      </c>
      <c r="F62" s="27">
        <v>56234.23</v>
      </c>
      <c r="G62" s="27">
        <v>-40667.83</v>
      </c>
      <c r="H62" s="27">
        <v>15566.4</v>
      </c>
      <c r="I62" s="28" t="s">
        <v>15</v>
      </c>
    </row>
    <row r="63" spans="1:9" x14ac:dyDescent="0.25">
      <c r="A63" s="18"/>
      <c r="B63" s="19"/>
      <c r="C63" s="25"/>
      <c r="D63" s="7" t="s">
        <v>268</v>
      </c>
      <c r="E63" s="30" t="s">
        <v>269</v>
      </c>
      <c r="F63" s="31">
        <v>10446</v>
      </c>
      <c r="G63" s="31">
        <v>-10446</v>
      </c>
      <c r="H63" s="32">
        <v>0</v>
      </c>
      <c r="I63" s="33" t="s">
        <v>15</v>
      </c>
    </row>
    <row r="64" spans="1:9" x14ac:dyDescent="0.25">
      <c r="A64" s="11"/>
      <c r="B64" s="12"/>
      <c r="C64" s="13" t="s">
        <v>253</v>
      </c>
      <c r="D64" s="14" t="s">
        <v>16</v>
      </c>
      <c r="E64" s="15" t="s">
        <v>16</v>
      </c>
      <c r="F64" s="16">
        <v>446977.11</v>
      </c>
      <c r="G64" s="16">
        <v>-412590.17</v>
      </c>
      <c r="H64" s="16">
        <v>34386.94</v>
      </c>
      <c r="I64" s="17" t="s">
        <v>15</v>
      </c>
    </row>
    <row r="65" spans="1:9" x14ac:dyDescent="0.25">
      <c r="A65" s="18"/>
      <c r="B65" s="19"/>
      <c r="C65" s="20" t="s">
        <v>274</v>
      </c>
      <c r="D65" s="21" t="s">
        <v>277</v>
      </c>
      <c r="E65" s="8" t="s">
        <v>276</v>
      </c>
      <c r="F65" s="9">
        <v>28569.77</v>
      </c>
      <c r="G65" s="9">
        <v>-27605.26</v>
      </c>
      <c r="H65" s="56">
        <v>964.51</v>
      </c>
      <c r="I65" s="10" t="s">
        <v>15</v>
      </c>
    </row>
    <row r="66" spans="1:9" x14ac:dyDescent="0.25">
      <c r="A66" s="11"/>
      <c r="B66" s="12"/>
      <c r="C66" s="13" t="s">
        <v>274</v>
      </c>
      <c r="D66" s="14" t="s">
        <v>16</v>
      </c>
      <c r="E66" s="15" t="s">
        <v>16</v>
      </c>
      <c r="F66" s="16">
        <v>28569.77</v>
      </c>
      <c r="G66" s="16">
        <v>-27605.26</v>
      </c>
      <c r="H66" s="57">
        <v>964.51</v>
      </c>
      <c r="I66" s="17" t="s">
        <v>15</v>
      </c>
    </row>
    <row r="67" spans="1:9" x14ac:dyDescent="0.25">
      <c r="A67" s="18"/>
      <c r="B67" s="19"/>
      <c r="C67" s="20" t="s">
        <v>278</v>
      </c>
      <c r="D67" s="21" t="s">
        <v>279</v>
      </c>
      <c r="E67" s="8" t="s">
        <v>280</v>
      </c>
      <c r="F67" s="9">
        <v>37325.03</v>
      </c>
      <c r="G67" s="9">
        <v>-35018.15</v>
      </c>
      <c r="H67" s="9">
        <v>2306.88</v>
      </c>
      <c r="I67" s="10" t="s">
        <v>15</v>
      </c>
    </row>
    <row r="68" spans="1:9" x14ac:dyDescent="0.25">
      <c r="A68" s="11"/>
      <c r="B68" s="12"/>
      <c r="C68" s="35" t="s">
        <v>278</v>
      </c>
      <c r="D68" s="36" t="s">
        <v>16</v>
      </c>
      <c r="E68" s="37" t="s">
        <v>16</v>
      </c>
      <c r="F68" s="38">
        <v>37325.03</v>
      </c>
      <c r="G68" s="38">
        <v>-35018.15</v>
      </c>
      <c r="H68" s="38">
        <v>2306.88</v>
      </c>
      <c r="I68" s="39" t="s">
        <v>15</v>
      </c>
    </row>
    <row r="69" spans="1:9" x14ac:dyDescent="0.25">
      <c r="A69" s="11"/>
      <c r="B69" s="40" t="s">
        <v>81</v>
      </c>
      <c r="C69" s="41" t="s">
        <v>16</v>
      </c>
      <c r="D69" s="42"/>
      <c r="E69" s="41" t="s">
        <v>16</v>
      </c>
      <c r="F69" s="43">
        <v>519908.56</v>
      </c>
      <c r="G69" s="43">
        <v>-480847.41</v>
      </c>
      <c r="H69" s="43">
        <v>39061.15</v>
      </c>
      <c r="I69" s="44" t="s">
        <v>15</v>
      </c>
    </row>
    <row r="70" spans="1:9" x14ac:dyDescent="0.25">
      <c r="A70" s="45" t="s">
        <v>80</v>
      </c>
      <c r="B70" s="46" t="s">
        <v>16</v>
      </c>
      <c r="C70" s="46" t="s">
        <v>16</v>
      </c>
      <c r="D70" s="47" t="s">
        <v>16</v>
      </c>
      <c r="E70" s="46" t="s">
        <v>16</v>
      </c>
      <c r="F70" s="48">
        <v>519908.56</v>
      </c>
      <c r="G70" s="48">
        <v>-480847.41</v>
      </c>
      <c r="H70" s="48">
        <v>39061.15</v>
      </c>
      <c r="I70" s="49" t="s">
        <v>15</v>
      </c>
    </row>
    <row r="72" spans="1:9" s="1" customFormat="1" x14ac:dyDescent="0.25">
      <c r="B72" s="1" t="s">
        <v>314</v>
      </c>
    </row>
    <row r="73" spans="1:9" x14ac:dyDescent="0.25">
      <c r="A73" s="2" t="s">
        <v>1</v>
      </c>
      <c r="B73" s="2" t="s">
        <v>2</v>
      </c>
      <c r="C73" s="2" t="s">
        <v>3</v>
      </c>
      <c r="D73" s="2" t="s">
        <v>4</v>
      </c>
      <c r="E73" s="3" t="s">
        <v>5</v>
      </c>
      <c r="F73" s="3" t="s">
        <v>6</v>
      </c>
      <c r="G73" s="3" t="s">
        <v>7</v>
      </c>
      <c r="H73" s="3" t="s">
        <v>8</v>
      </c>
      <c r="I73" s="3" t="s">
        <v>9</v>
      </c>
    </row>
    <row r="74" spans="1:9" x14ac:dyDescent="0.25">
      <c r="A74" s="4" t="s">
        <v>80</v>
      </c>
      <c r="B74" s="5" t="s">
        <v>81</v>
      </c>
      <c r="C74" s="6" t="s">
        <v>242</v>
      </c>
      <c r="D74" s="7" t="s">
        <v>321</v>
      </c>
      <c r="E74" s="22" t="s">
        <v>316</v>
      </c>
      <c r="F74" s="34">
        <v>1306137.27</v>
      </c>
      <c r="G74" s="34">
        <v>-1000701.81</v>
      </c>
      <c r="H74" s="34">
        <v>305435.46000000002</v>
      </c>
      <c r="I74" s="24" t="s">
        <v>15</v>
      </c>
    </row>
    <row r="75" spans="1:9" x14ac:dyDescent="0.25">
      <c r="A75" s="18"/>
      <c r="B75" s="19"/>
      <c r="C75" s="25"/>
      <c r="D75" s="7" t="s">
        <v>322</v>
      </c>
      <c r="E75" s="26" t="s">
        <v>323</v>
      </c>
      <c r="F75" s="27">
        <v>15931.23</v>
      </c>
      <c r="G75" s="27">
        <v>-13759.47</v>
      </c>
      <c r="H75" s="27">
        <v>2171.7600000000002</v>
      </c>
      <c r="I75" s="28" t="s">
        <v>15</v>
      </c>
    </row>
    <row r="76" spans="1:9" x14ac:dyDescent="0.25">
      <c r="A76" s="18"/>
      <c r="B76" s="19"/>
      <c r="C76" s="25"/>
      <c r="D76" s="7" t="s">
        <v>326</v>
      </c>
      <c r="E76" s="30" t="s">
        <v>327</v>
      </c>
      <c r="F76" s="31">
        <v>4778.91</v>
      </c>
      <c r="G76" s="31">
        <v>-3820.94</v>
      </c>
      <c r="H76" s="32">
        <v>957.97</v>
      </c>
      <c r="I76" s="33" t="s">
        <v>15</v>
      </c>
    </row>
    <row r="77" spans="1:9" x14ac:dyDescent="0.25">
      <c r="A77" s="11"/>
      <c r="B77" s="12"/>
      <c r="C77" s="13" t="s">
        <v>242</v>
      </c>
      <c r="D77" s="14" t="s">
        <v>16</v>
      </c>
      <c r="E77" s="15" t="s">
        <v>16</v>
      </c>
      <c r="F77" s="16">
        <v>1326847.4099999999</v>
      </c>
      <c r="G77" s="16">
        <v>-1018282.22</v>
      </c>
      <c r="H77" s="16">
        <v>308565.19</v>
      </c>
      <c r="I77" s="17" t="s">
        <v>15</v>
      </c>
    </row>
    <row r="78" spans="1:9" x14ac:dyDescent="0.25">
      <c r="A78" s="18"/>
      <c r="B78" s="19"/>
      <c r="C78" s="20" t="s">
        <v>247</v>
      </c>
      <c r="D78" s="21" t="s">
        <v>332</v>
      </c>
      <c r="E78" s="22" t="s">
        <v>333</v>
      </c>
      <c r="F78" s="34">
        <v>23011.63</v>
      </c>
      <c r="G78" s="34">
        <v>-22910.89</v>
      </c>
      <c r="H78" s="23">
        <v>100.74</v>
      </c>
      <c r="I78" s="24" t="s">
        <v>15</v>
      </c>
    </row>
    <row r="79" spans="1:9" x14ac:dyDescent="0.25">
      <c r="A79" s="18"/>
      <c r="B79" s="19"/>
      <c r="C79" s="25"/>
      <c r="D79" s="7" t="s">
        <v>334</v>
      </c>
      <c r="E79" s="30" t="s">
        <v>335</v>
      </c>
      <c r="F79" s="31">
        <v>5800.95</v>
      </c>
      <c r="G79" s="31">
        <v>-5542.41</v>
      </c>
      <c r="H79" s="32">
        <v>258.54000000000002</v>
      </c>
      <c r="I79" s="33" t="s">
        <v>15</v>
      </c>
    </row>
    <row r="80" spans="1:9" x14ac:dyDescent="0.25">
      <c r="A80" s="11"/>
      <c r="B80" s="12"/>
      <c r="C80" s="13" t="s">
        <v>247</v>
      </c>
      <c r="D80" s="14" t="s">
        <v>16</v>
      </c>
      <c r="E80" s="15" t="s">
        <v>16</v>
      </c>
      <c r="F80" s="16">
        <v>28812.58</v>
      </c>
      <c r="G80" s="16">
        <v>-28453.3</v>
      </c>
      <c r="H80" s="57">
        <v>359.28</v>
      </c>
      <c r="I80" s="17" t="s">
        <v>15</v>
      </c>
    </row>
    <row r="81" spans="1:9" x14ac:dyDescent="0.25">
      <c r="A81" s="18"/>
      <c r="B81" s="19"/>
      <c r="C81" s="20" t="s">
        <v>135</v>
      </c>
      <c r="D81" s="21" t="s">
        <v>372</v>
      </c>
      <c r="E81" s="22" t="s">
        <v>373</v>
      </c>
      <c r="F81" s="23">
        <v>537</v>
      </c>
      <c r="G81" s="23">
        <v>-285.3</v>
      </c>
      <c r="H81" s="23">
        <v>251.7</v>
      </c>
      <c r="I81" s="24" t="s">
        <v>15</v>
      </c>
    </row>
    <row r="82" spans="1:9" x14ac:dyDescent="0.25">
      <c r="A82" s="18"/>
      <c r="B82" s="19"/>
      <c r="C82" s="25"/>
      <c r="D82" s="7" t="s">
        <v>374</v>
      </c>
      <c r="E82" s="26" t="s">
        <v>375</v>
      </c>
      <c r="F82" s="27">
        <v>37491.550000000003</v>
      </c>
      <c r="G82" s="27">
        <v>-35113.29</v>
      </c>
      <c r="H82" s="27">
        <v>2378.2600000000002</v>
      </c>
      <c r="I82" s="28" t="s">
        <v>15</v>
      </c>
    </row>
    <row r="83" spans="1:9" x14ac:dyDescent="0.25">
      <c r="A83" s="18"/>
      <c r="B83" s="19"/>
      <c r="C83" s="25"/>
      <c r="D83" s="7" t="s">
        <v>376</v>
      </c>
      <c r="E83" s="26" t="s">
        <v>373</v>
      </c>
      <c r="F83" s="27">
        <v>7906.24</v>
      </c>
      <c r="G83" s="27">
        <v>-4800.6099999999997</v>
      </c>
      <c r="H83" s="27">
        <v>3105.63</v>
      </c>
      <c r="I83" s="28" t="s">
        <v>15</v>
      </c>
    </row>
    <row r="84" spans="1:9" x14ac:dyDescent="0.25">
      <c r="A84" s="18"/>
      <c r="B84" s="19"/>
      <c r="C84" s="25"/>
      <c r="D84" s="7" t="s">
        <v>336</v>
      </c>
      <c r="E84" s="26" t="s">
        <v>337</v>
      </c>
      <c r="F84" s="27">
        <v>6758.18</v>
      </c>
      <c r="G84" s="27">
        <v>-6758.18</v>
      </c>
      <c r="H84" s="29">
        <v>0</v>
      </c>
      <c r="I84" s="28" t="s">
        <v>15</v>
      </c>
    </row>
    <row r="85" spans="1:9" x14ac:dyDescent="0.25">
      <c r="A85" s="18"/>
      <c r="B85" s="19"/>
      <c r="C85" s="25"/>
      <c r="D85" s="7" t="s">
        <v>340</v>
      </c>
      <c r="E85" s="26" t="s">
        <v>341</v>
      </c>
      <c r="F85" s="27">
        <v>5873.64</v>
      </c>
      <c r="G85" s="27">
        <v>-5850.45</v>
      </c>
      <c r="H85" s="29">
        <v>23.19</v>
      </c>
      <c r="I85" s="28" t="s">
        <v>15</v>
      </c>
    </row>
    <row r="86" spans="1:9" x14ac:dyDescent="0.25">
      <c r="A86" s="18"/>
      <c r="B86" s="19"/>
      <c r="C86" s="25"/>
      <c r="D86" s="7" t="s">
        <v>342</v>
      </c>
      <c r="E86" s="26" t="s">
        <v>343</v>
      </c>
      <c r="F86" s="27">
        <v>1656.49</v>
      </c>
      <c r="G86" s="27">
        <v>-1656.49</v>
      </c>
      <c r="H86" s="29">
        <v>0</v>
      </c>
      <c r="I86" s="28" t="s">
        <v>15</v>
      </c>
    </row>
    <row r="87" spans="1:9" x14ac:dyDescent="0.25">
      <c r="A87" s="18"/>
      <c r="B87" s="19"/>
      <c r="C87" s="25"/>
      <c r="D87" s="7" t="s">
        <v>344</v>
      </c>
      <c r="E87" s="30" t="s">
        <v>345</v>
      </c>
      <c r="F87" s="31">
        <v>37424.370000000003</v>
      </c>
      <c r="G87" s="31">
        <v>-31823.09</v>
      </c>
      <c r="H87" s="31">
        <v>5601.28</v>
      </c>
      <c r="I87" s="33" t="s">
        <v>15</v>
      </c>
    </row>
    <row r="88" spans="1:9" x14ac:dyDescent="0.25">
      <c r="A88" s="11"/>
      <c r="B88" s="12"/>
      <c r="C88" s="13" t="s">
        <v>135</v>
      </c>
      <c r="D88" s="14" t="s">
        <v>16</v>
      </c>
      <c r="E88" s="15" t="s">
        <v>16</v>
      </c>
      <c r="F88" s="16">
        <v>97647.47</v>
      </c>
      <c r="G88" s="16">
        <v>-86287.41</v>
      </c>
      <c r="H88" s="16">
        <v>11360.06</v>
      </c>
      <c r="I88" s="17" t="s">
        <v>15</v>
      </c>
    </row>
    <row r="89" spans="1:9" x14ac:dyDescent="0.25">
      <c r="A89" s="18"/>
      <c r="B89" s="19"/>
      <c r="C89" s="20" t="s">
        <v>250</v>
      </c>
      <c r="D89" s="21" t="s">
        <v>349</v>
      </c>
      <c r="E89" s="22" t="s">
        <v>350</v>
      </c>
      <c r="F89" s="23">
        <v>95.86</v>
      </c>
      <c r="G89" s="23">
        <v>-95.86</v>
      </c>
      <c r="H89" s="23">
        <v>0</v>
      </c>
      <c r="I89" s="24" t="s">
        <v>15</v>
      </c>
    </row>
    <row r="90" spans="1:9" x14ac:dyDescent="0.25">
      <c r="A90" s="18"/>
      <c r="B90" s="19"/>
      <c r="C90" s="25"/>
      <c r="D90" s="7" t="s">
        <v>351</v>
      </c>
      <c r="E90" s="26" t="s">
        <v>352</v>
      </c>
      <c r="F90" s="27">
        <v>6512.65</v>
      </c>
      <c r="G90" s="27">
        <v>-6512.65</v>
      </c>
      <c r="H90" s="29">
        <v>0</v>
      </c>
      <c r="I90" s="28" t="s">
        <v>15</v>
      </c>
    </row>
    <row r="91" spans="1:9" x14ac:dyDescent="0.25">
      <c r="A91" s="18"/>
      <c r="B91" s="19"/>
      <c r="C91" s="25"/>
      <c r="D91" s="7" t="s">
        <v>353</v>
      </c>
      <c r="E91" s="30" t="s">
        <v>354</v>
      </c>
      <c r="F91" s="31">
        <v>41630.92</v>
      </c>
      <c r="G91" s="31">
        <v>-10633.76</v>
      </c>
      <c r="H91" s="31">
        <v>30997.16</v>
      </c>
      <c r="I91" s="33" t="s">
        <v>15</v>
      </c>
    </row>
    <row r="92" spans="1:9" x14ac:dyDescent="0.25">
      <c r="A92" s="11"/>
      <c r="B92" s="12"/>
      <c r="C92" s="13" t="s">
        <v>250</v>
      </c>
      <c r="D92" s="14" t="s">
        <v>16</v>
      </c>
      <c r="E92" s="15" t="s">
        <v>16</v>
      </c>
      <c r="F92" s="16">
        <v>48239.43</v>
      </c>
      <c r="G92" s="16">
        <v>-17242.27</v>
      </c>
      <c r="H92" s="16">
        <v>30997.16</v>
      </c>
      <c r="I92" s="17" t="s">
        <v>15</v>
      </c>
    </row>
    <row r="93" spans="1:9" x14ac:dyDescent="0.25">
      <c r="A93" s="18"/>
      <c r="B93" s="19"/>
      <c r="C93" s="20" t="s">
        <v>357</v>
      </c>
      <c r="D93" s="21" t="s">
        <v>377</v>
      </c>
      <c r="E93" s="22" t="s">
        <v>359</v>
      </c>
      <c r="F93" s="23">
        <v>41.73</v>
      </c>
      <c r="G93" s="23">
        <v>-41.73</v>
      </c>
      <c r="H93" s="23">
        <v>0</v>
      </c>
      <c r="I93" s="24" t="s">
        <v>15</v>
      </c>
    </row>
    <row r="94" spans="1:9" x14ac:dyDescent="0.25">
      <c r="A94" s="18"/>
      <c r="B94" s="19"/>
      <c r="C94" s="25"/>
      <c r="D94" s="7" t="s">
        <v>358</v>
      </c>
      <c r="E94" s="30" t="s">
        <v>359</v>
      </c>
      <c r="F94" s="31">
        <v>46807.46</v>
      </c>
      <c r="G94" s="31">
        <v>-39032.86</v>
      </c>
      <c r="H94" s="31">
        <v>7774.6</v>
      </c>
      <c r="I94" s="33" t="s">
        <v>15</v>
      </c>
    </row>
    <row r="95" spans="1:9" x14ac:dyDescent="0.25">
      <c r="A95" s="11"/>
      <c r="B95" s="12"/>
      <c r="C95" s="13" t="s">
        <v>357</v>
      </c>
      <c r="D95" s="14" t="s">
        <v>16</v>
      </c>
      <c r="E95" s="15" t="s">
        <v>16</v>
      </c>
      <c r="F95" s="16">
        <v>46849.19</v>
      </c>
      <c r="G95" s="16">
        <v>-39074.589999999997</v>
      </c>
      <c r="H95" s="16">
        <v>7774.6</v>
      </c>
      <c r="I95" s="17" t="s">
        <v>15</v>
      </c>
    </row>
    <row r="96" spans="1:9" x14ac:dyDescent="0.25">
      <c r="A96" s="18"/>
      <c r="B96" s="19"/>
      <c r="C96" s="20" t="s">
        <v>364</v>
      </c>
      <c r="D96" s="21" t="s">
        <v>365</v>
      </c>
      <c r="E96" s="8" t="s">
        <v>366</v>
      </c>
      <c r="F96" s="56">
        <v>756.11</v>
      </c>
      <c r="G96" s="56">
        <v>-756.11</v>
      </c>
      <c r="H96" s="56">
        <v>0</v>
      </c>
      <c r="I96" s="10" t="s">
        <v>15</v>
      </c>
    </row>
    <row r="97" spans="1:9" x14ac:dyDescent="0.25">
      <c r="A97" s="11"/>
      <c r="B97" s="12"/>
      <c r="C97" s="13" t="s">
        <v>364</v>
      </c>
      <c r="D97" s="14" t="s">
        <v>16</v>
      </c>
      <c r="E97" s="15" t="s">
        <v>16</v>
      </c>
      <c r="F97" s="57">
        <v>756.11</v>
      </c>
      <c r="G97" s="57">
        <v>-756.11</v>
      </c>
      <c r="H97" s="57">
        <v>0</v>
      </c>
      <c r="I97" s="17" t="s">
        <v>15</v>
      </c>
    </row>
    <row r="98" spans="1:9" x14ac:dyDescent="0.25">
      <c r="A98" s="18"/>
      <c r="B98" s="19"/>
      <c r="C98" s="20" t="s">
        <v>367</v>
      </c>
      <c r="D98" s="21" t="s">
        <v>370</v>
      </c>
      <c r="E98" s="8" t="s">
        <v>369</v>
      </c>
      <c r="F98" s="9">
        <v>1013.5</v>
      </c>
      <c r="G98" s="9">
        <v>-1013.5</v>
      </c>
      <c r="H98" s="56">
        <v>0</v>
      </c>
      <c r="I98" s="10" t="s">
        <v>15</v>
      </c>
    </row>
    <row r="99" spans="1:9" x14ac:dyDescent="0.25">
      <c r="A99" s="11"/>
      <c r="B99" s="12"/>
      <c r="C99" s="35" t="s">
        <v>367</v>
      </c>
      <c r="D99" s="36" t="s">
        <v>16</v>
      </c>
      <c r="E99" s="37" t="s">
        <v>16</v>
      </c>
      <c r="F99" s="38">
        <v>1013.5</v>
      </c>
      <c r="G99" s="38">
        <v>-1013.5</v>
      </c>
      <c r="H99" s="58">
        <v>0</v>
      </c>
      <c r="I99" s="39" t="s">
        <v>15</v>
      </c>
    </row>
    <row r="100" spans="1:9" x14ac:dyDescent="0.25">
      <c r="A100" s="11"/>
      <c r="B100" s="50" t="s">
        <v>81</v>
      </c>
      <c r="C100" s="51" t="s">
        <v>16</v>
      </c>
      <c r="D100" s="52" t="s">
        <v>16</v>
      </c>
      <c r="E100" s="51" t="s">
        <v>16</v>
      </c>
      <c r="F100" s="53">
        <v>1550165.69</v>
      </c>
      <c r="G100" s="53">
        <v>-1191109.3999999999</v>
      </c>
      <c r="H100" s="53">
        <v>359056.29</v>
      </c>
      <c r="I100" s="54" t="s">
        <v>15</v>
      </c>
    </row>
    <row r="101" spans="1:9" x14ac:dyDescent="0.25">
      <c r="A101" s="18"/>
      <c r="B101" s="55" t="s">
        <v>84</v>
      </c>
      <c r="C101" s="20" t="s">
        <v>135</v>
      </c>
      <c r="D101" s="21" t="s">
        <v>344</v>
      </c>
      <c r="E101" s="8" t="s">
        <v>345</v>
      </c>
      <c r="F101" s="56">
        <v>13.94</v>
      </c>
      <c r="G101" s="56">
        <v>-13.94</v>
      </c>
      <c r="H101" s="56">
        <v>0</v>
      </c>
      <c r="I101" s="10" t="s">
        <v>15</v>
      </c>
    </row>
    <row r="102" spans="1:9" x14ac:dyDescent="0.25">
      <c r="A102" s="11"/>
      <c r="B102" s="12"/>
      <c r="C102" s="35" t="s">
        <v>135</v>
      </c>
      <c r="D102" s="36" t="s">
        <v>16</v>
      </c>
      <c r="E102" s="37" t="s">
        <v>16</v>
      </c>
      <c r="F102" s="58">
        <v>13.94</v>
      </c>
      <c r="G102" s="58">
        <v>-13.94</v>
      </c>
      <c r="H102" s="58">
        <v>0</v>
      </c>
      <c r="I102" s="39" t="s">
        <v>15</v>
      </c>
    </row>
    <row r="103" spans="1:9" x14ac:dyDescent="0.25">
      <c r="A103" s="11"/>
      <c r="B103" s="40" t="s">
        <v>84</v>
      </c>
      <c r="C103" s="41" t="s">
        <v>16</v>
      </c>
      <c r="D103" s="42"/>
      <c r="E103" s="41" t="s">
        <v>16</v>
      </c>
      <c r="F103" s="59">
        <v>13.94</v>
      </c>
      <c r="G103" s="59">
        <v>-13.94</v>
      </c>
      <c r="H103" s="59">
        <v>0</v>
      </c>
      <c r="I103" s="44" t="s">
        <v>15</v>
      </c>
    </row>
    <row r="104" spans="1:9" x14ac:dyDescent="0.25">
      <c r="A104" s="45" t="s">
        <v>80</v>
      </c>
      <c r="B104" s="46" t="s">
        <v>16</v>
      </c>
      <c r="C104" s="46" t="s">
        <v>16</v>
      </c>
      <c r="D104" s="47" t="s">
        <v>16</v>
      </c>
      <c r="E104" s="46" t="s">
        <v>16</v>
      </c>
      <c r="F104" s="48">
        <v>1550179.63</v>
      </c>
      <c r="G104" s="48">
        <v>-1191123.3400000001</v>
      </c>
      <c r="H104" s="48">
        <v>359056.29</v>
      </c>
      <c r="I104" s="49" t="s">
        <v>15</v>
      </c>
    </row>
    <row r="107" spans="1:9" s="1" customFormat="1" x14ac:dyDescent="0.25">
      <c r="B107" s="1" t="s">
        <v>449</v>
      </c>
    </row>
    <row r="108" spans="1:9" x14ac:dyDescent="0.25">
      <c r="A108" s="2" t="s">
        <v>1</v>
      </c>
      <c r="B108" s="2" t="s">
        <v>2</v>
      </c>
      <c r="C108" s="2" t="s">
        <v>3</v>
      </c>
      <c r="D108" s="2" t="s">
        <v>4</v>
      </c>
      <c r="E108" s="3" t="s">
        <v>5</v>
      </c>
      <c r="F108" s="3" t="s">
        <v>6</v>
      </c>
      <c r="G108" s="3" t="s">
        <v>7</v>
      </c>
      <c r="H108" s="3" t="s">
        <v>8</v>
      </c>
      <c r="I108" s="3" t="s">
        <v>9</v>
      </c>
    </row>
    <row r="109" spans="1:9" x14ac:dyDescent="0.25">
      <c r="A109" s="4" t="s">
        <v>80</v>
      </c>
      <c r="B109" s="5" t="s">
        <v>81</v>
      </c>
      <c r="C109" s="6" t="s">
        <v>450</v>
      </c>
      <c r="D109" s="7" t="s">
        <v>451</v>
      </c>
      <c r="E109" s="8" t="s">
        <v>452</v>
      </c>
      <c r="F109" s="9">
        <v>50000</v>
      </c>
      <c r="G109" s="9">
        <v>-50000</v>
      </c>
      <c r="H109" s="56">
        <v>0</v>
      </c>
      <c r="I109" s="10" t="s">
        <v>15</v>
      </c>
    </row>
    <row r="110" spans="1:9" x14ac:dyDescent="0.25">
      <c r="A110" s="11"/>
      <c r="B110" s="12"/>
      <c r="C110" s="13" t="s">
        <v>450</v>
      </c>
      <c r="D110" s="14" t="s">
        <v>16</v>
      </c>
      <c r="E110" s="15" t="s">
        <v>16</v>
      </c>
      <c r="F110" s="16">
        <v>50000</v>
      </c>
      <c r="G110" s="16">
        <v>-50000</v>
      </c>
      <c r="H110" s="57">
        <v>0</v>
      </c>
      <c r="I110" s="17" t="s">
        <v>15</v>
      </c>
    </row>
    <row r="111" spans="1:9" x14ac:dyDescent="0.25">
      <c r="A111" s="18"/>
      <c r="B111" s="19"/>
      <c r="C111" s="20" t="s">
        <v>467</v>
      </c>
      <c r="D111" s="21" t="s">
        <v>468</v>
      </c>
      <c r="E111" s="8" t="s">
        <v>469</v>
      </c>
      <c r="F111" s="9">
        <v>57104.69</v>
      </c>
      <c r="G111" s="9">
        <v>-57104.69</v>
      </c>
      <c r="H111" s="56">
        <v>0</v>
      </c>
      <c r="I111" s="10" t="s">
        <v>15</v>
      </c>
    </row>
    <row r="112" spans="1:9" x14ac:dyDescent="0.25">
      <c r="A112" s="11"/>
      <c r="B112" s="12"/>
      <c r="C112" s="13" t="s">
        <v>467</v>
      </c>
      <c r="D112" s="14" t="s">
        <v>16</v>
      </c>
      <c r="E112" s="15" t="s">
        <v>16</v>
      </c>
      <c r="F112" s="16">
        <v>57104.69</v>
      </c>
      <c r="G112" s="16">
        <v>-57104.69</v>
      </c>
      <c r="H112" s="57">
        <v>0</v>
      </c>
      <c r="I112" s="17" t="s">
        <v>15</v>
      </c>
    </row>
    <row r="113" spans="1:9" x14ac:dyDescent="0.25">
      <c r="A113" s="18"/>
      <c r="B113" s="19"/>
      <c r="C113" s="20" t="s">
        <v>453</v>
      </c>
      <c r="D113" s="21" t="s">
        <v>454</v>
      </c>
      <c r="E113" s="8" t="s">
        <v>455</v>
      </c>
      <c r="F113" s="9">
        <v>2879469.51</v>
      </c>
      <c r="G113" s="9">
        <v>-1057362.6200000001</v>
      </c>
      <c r="H113" s="9">
        <v>1822106.89</v>
      </c>
      <c r="I113" s="10" t="s">
        <v>15</v>
      </c>
    </row>
    <row r="114" spans="1:9" x14ac:dyDescent="0.25">
      <c r="A114" s="11"/>
      <c r="B114" s="12"/>
      <c r="C114" s="13" t="s">
        <v>453</v>
      </c>
      <c r="D114" s="14" t="s">
        <v>16</v>
      </c>
      <c r="E114" s="15" t="s">
        <v>16</v>
      </c>
      <c r="F114" s="16">
        <v>2879469.51</v>
      </c>
      <c r="G114" s="16">
        <v>-1057362.6200000001</v>
      </c>
      <c r="H114" s="16">
        <v>1822106.89</v>
      </c>
      <c r="I114" s="17" t="s">
        <v>15</v>
      </c>
    </row>
    <row r="115" spans="1:9" x14ac:dyDescent="0.25">
      <c r="A115" s="18"/>
      <c r="B115" s="19"/>
      <c r="C115" s="20" t="s">
        <v>247</v>
      </c>
      <c r="D115" s="21" t="s">
        <v>456</v>
      </c>
      <c r="E115" s="22" t="s">
        <v>457</v>
      </c>
      <c r="F115" s="23">
        <v>943.48</v>
      </c>
      <c r="G115" s="23">
        <v>-943.48</v>
      </c>
      <c r="H115" s="23">
        <v>0</v>
      </c>
      <c r="I115" s="24" t="s">
        <v>15</v>
      </c>
    </row>
    <row r="116" spans="1:9" x14ac:dyDescent="0.25">
      <c r="A116" s="18"/>
      <c r="B116" s="19"/>
      <c r="C116" s="25"/>
      <c r="D116" s="7" t="s">
        <v>458</v>
      </c>
      <c r="E116" s="26" t="s">
        <v>459</v>
      </c>
      <c r="F116" s="27">
        <v>2605150.61</v>
      </c>
      <c r="G116" s="27">
        <v>-2348748.08</v>
      </c>
      <c r="H116" s="27">
        <v>256402.53</v>
      </c>
      <c r="I116" s="28" t="s">
        <v>15</v>
      </c>
    </row>
    <row r="117" spans="1:9" x14ac:dyDescent="0.25">
      <c r="A117" s="18"/>
      <c r="B117" s="19"/>
      <c r="C117" s="25"/>
      <c r="D117" s="7" t="s">
        <v>460</v>
      </c>
      <c r="E117" s="30" t="s">
        <v>461</v>
      </c>
      <c r="F117" s="31">
        <v>2960.99</v>
      </c>
      <c r="G117" s="31">
        <v>-2960.99</v>
      </c>
      <c r="H117" s="32">
        <v>0</v>
      </c>
      <c r="I117" s="33" t="s">
        <v>15</v>
      </c>
    </row>
    <row r="118" spans="1:9" x14ac:dyDescent="0.25">
      <c r="A118" s="11"/>
      <c r="B118" s="12"/>
      <c r="C118" s="13" t="s">
        <v>247</v>
      </c>
      <c r="D118" s="14" t="s">
        <v>16</v>
      </c>
      <c r="E118" s="15" t="s">
        <v>16</v>
      </c>
      <c r="F118" s="16">
        <v>2609055.08</v>
      </c>
      <c r="G118" s="16">
        <v>-2352652.5499999998</v>
      </c>
      <c r="H118" s="16">
        <v>256402.53</v>
      </c>
      <c r="I118" s="17" t="s">
        <v>15</v>
      </c>
    </row>
    <row r="119" spans="1:9" x14ac:dyDescent="0.25">
      <c r="A119" s="18"/>
      <c r="B119" s="19"/>
      <c r="C119" s="20" t="s">
        <v>135</v>
      </c>
      <c r="D119" s="21" t="s">
        <v>462</v>
      </c>
      <c r="E119" s="8" t="s">
        <v>463</v>
      </c>
      <c r="F119" s="9">
        <v>309758.28000000003</v>
      </c>
      <c r="G119" s="9">
        <v>-309734.78999999998</v>
      </c>
      <c r="H119" s="56">
        <v>23.49</v>
      </c>
      <c r="I119" s="10" t="s">
        <v>15</v>
      </c>
    </row>
    <row r="120" spans="1:9" x14ac:dyDescent="0.25">
      <c r="A120" s="11"/>
      <c r="B120" s="12"/>
      <c r="C120" s="13" t="s">
        <v>135</v>
      </c>
      <c r="D120" s="14" t="s">
        <v>16</v>
      </c>
      <c r="E120" s="15" t="s">
        <v>16</v>
      </c>
      <c r="F120" s="16">
        <v>309758.28000000003</v>
      </c>
      <c r="G120" s="16">
        <v>-309734.78999999998</v>
      </c>
      <c r="H120" s="57">
        <v>23.49</v>
      </c>
      <c r="I120" s="17" t="s">
        <v>15</v>
      </c>
    </row>
    <row r="121" spans="1:9" x14ac:dyDescent="0.25">
      <c r="A121" s="18"/>
      <c r="B121" s="19"/>
      <c r="C121" s="20" t="s">
        <v>250</v>
      </c>
      <c r="D121" s="21" t="s">
        <v>466</v>
      </c>
      <c r="E121" s="8" t="s">
        <v>465</v>
      </c>
      <c r="F121" s="9">
        <v>187731.09</v>
      </c>
      <c r="G121" s="9">
        <v>-151736.06</v>
      </c>
      <c r="H121" s="9">
        <v>35995.03</v>
      </c>
      <c r="I121" s="10" t="s">
        <v>15</v>
      </c>
    </row>
    <row r="122" spans="1:9" x14ac:dyDescent="0.25">
      <c r="A122" s="11"/>
      <c r="B122" s="12"/>
      <c r="C122" s="35" t="s">
        <v>250</v>
      </c>
      <c r="D122" s="36" t="s">
        <v>16</v>
      </c>
      <c r="E122" s="37" t="s">
        <v>16</v>
      </c>
      <c r="F122" s="38">
        <v>187731.09</v>
      </c>
      <c r="G122" s="38">
        <v>-151736.06</v>
      </c>
      <c r="H122" s="38">
        <v>35995.03</v>
      </c>
      <c r="I122" s="39" t="s">
        <v>15</v>
      </c>
    </row>
    <row r="123" spans="1:9" x14ac:dyDescent="0.25">
      <c r="A123" s="11"/>
      <c r="B123" s="40" t="s">
        <v>81</v>
      </c>
      <c r="C123" s="41" t="s">
        <v>16</v>
      </c>
      <c r="D123" s="42"/>
      <c r="E123" s="41" t="s">
        <v>16</v>
      </c>
      <c r="F123" s="43">
        <v>6093118.6500000004</v>
      </c>
      <c r="G123" s="43">
        <v>-3978590.71</v>
      </c>
      <c r="H123" s="43">
        <v>2114527.94</v>
      </c>
      <c r="I123" s="44" t="s">
        <v>15</v>
      </c>
    </row>
    <row r="124" spans="1:9" x14ac:dyDescent="0.25">
      <c r="A124" s="45" t="s">
        <v>80</v>
      </c>
      <c r="B124" s="46" t="s">
        <v>16</v>
      </c>
      <c r="C124" s="46" t="s">
        <v>16</v>
      </c>
      <c r="D124" s="47" t="s">
        <v>16</v>
      </c>
      <c r="E124" s="46" t="s">
        <v>16</v>
      </c>
      <c r="F124" s="48">
        <v>6093118.6500000004</v>
      </c>
      <c r="G124" s="48">
        <v>-3978590.71</v>
      </c>
      <c r="H124" s="48">
        <v>2114527.94</v>
      </c>
      <c r="I124" s="49" t="s">
        <v>15</v>
      </c>
    </row>
    <row r="128" spans="1:9" s="1" customFormat="1" x14ac:dyDescent="0.25">
      <c r="B128" s="1" t="s">
        <v>518</v>
      </c>
    </row>
    <row r="129" spans="1:8" x14ac:dyDescent="0.25">
      <c r="A129" s="3" t="s">
        <v>519</v>
      </c>
      <c r="B129" s="3" t="s">
        <v>520</v>
      </c>
      <c r="C129" s="3" t="s">
        <v>521</v>
      </c>
      <c r="D129" s="3" t="s">
        <v>5</v>
      </c>
      <c r="E129" s="3" t="s">
        <v>6</v>
      </c>
      <c r="F129" s="3" t="s">
        <v>7</v>
      </c>
      <c r="G129" s="3" t="s">
        <v>8</v>
      </c>
      <c r="H129" s="3" t="s">
        <v>9</v>
      </c>
    </row>
    <row r="130" spans="1:8" x14ac:dyDescent="0.25">
      <c r="A130" s="89" t="s">
        <v>586</v>
      </c>
      <c r="B130" s="89" t="s">
        <v>523</v>
      </c>
      <c r="C130" s="90">
        <v>43727</v>
      </c>
      <c r="D130" s="24" t="s">
        <v>587</v>
      </c>
      <c r="E130" s="34">
        <v>52551.05</v>
      </c>
      <c r="F130" s="23">
        <v>0</v>
      </c>
      <c r="G130" s="34">
        <v>52551.05</v>
      </c>
      <c r="H130" s="24" t="s">
        <v>15</v>
      </c>
    </row>
    <row r="131" spans="1:8" x14ac:dyDescent="0.25">
      <c r="A131" s="96" t="s">
        <v>588</v>
      </c>
      <c r="B131" s="96" t="s">
        <v>523</v>
      </c>
      <c r="C131" s="97">
        <v>43830</v>
      </c>
      <c r="D131" s="28" t="s">
        <v>589</v>
      </c>
      <c r="E131" s="27">
        <v>27985.02</v>
      </c>
      <c r="F131" s="29">
        <v>0</v>
      </c>
      <c r="G131" s="27">
        <v>27985.02</v>
      </c>
      <c r="H131" s="28" t="s">
        <v>15</v>
      </c>
    </row>
    <row r="132" spans="1:8" x14ac:dyDescent="0.25">
      <c r="A132" s="96" t="s">
        <v>590</v>
      </c>
      <c r="B132" s="96" t="s">
        <v>523</v>
      </c>
      <c r="C132" s="97">
        <v>44044</v>
      </c>
      <c r="D132" s="28" t="s">
        <v>591</v>
      </c>
      <c r="E132" s="27">
        <v>74930.25</v>
      </c>
      <c r="F132" s="29">
        <v>0</v>
      </c>
      <c r="G132" s="27">
        <v>74930.25</v>
      </c>
      <c r="H132" s="28" t="s">
        <v>15</v>
      </c>
    </row>
    <row r="133" spans="1:8" x14ac:dyDescent="0.25">
      <c r="A133" s="91" t="s">
        <v>525</v>
      </c>
      <c r="B133" s="92" t="s">
        <v>16</v>
      </c>
      <c r="C133" s="93"/>
      <c r="D133" s="92" t="s">
        <v>16</v>
      </c>
      <c r="E133" s="94">
        <v>155466.32</v>
      </c>
      <c r="F133" s="95">
        <v>0</v>
      </c>
      <c r="G133" s="94">
        <v>155466.32</v>
      </c>
      <c r="H133" s="92" t="s">
        <v>15</v>
      </c>
    </row>
    <row r="134" spans="1:8" x14ac:dyDescent="0.25">
      <c r="A134" s="91" t="s">
        <v>526</v>
      </c>
      <c r="B134" s="92" t="s">
        <v>16</v>
      </c>
      <c r="C134" s="93"/>
      <c r="D134" s="92" t="s">
        <v>16</v>
      </c>
      <c r="E134" s="94">
        <v>155466.32</v>
      </c>
      <c r="F134" s="95">
        <v>0</v>
      </c>
      <c r="G134" s="94">
        <v>155466.32</v>
      </c>
      <c r="H134" s="92" t="s">
        <v>15</v>
      </c>
    </row>
    <row r="135" spans="1:8" x14ac:dyDescent="0.25">
      <c r="A135" s="96" t="s">
        <v>592</v>
      </c>
      <c r="B135" s="96" t="s">
        <v>523</v>
      </c>
      <c r="C135" s="97">
        <v>39017</v>
      </c>
      <c r="D135" s="28" t="s">
        <v>593</v>
      </c>
      <c r="E135" s="27">
        <v>43166.41</v>
      </c>
      <c r="F135" s="29">
        <v>0</v>
      </c>
      <c r="G135" s="27">
        <v>43166.41</v>
      </c>
      <c r="H135" s="28" t="s">
        <v>15</v>
      </c>
    </row>
    <row r="136" spans="1:8" x14ac:dyDescent="0.25">
      <c r="A136" s="96" t="s">
        <v>594</v>
      </c>
      <c r="B136" s="96" t="s">
        <v>523</v>
      </c>
      <c r="C136" s="97">
        <v>39633</v>
      </c>
      <c r="D136" s="28" t="s">
        <v>595</v>
      </c>
      <c r="E136" s="27">
        <v>82052.13</v>
      </c>
      <c r="F136" s="29">
        <v>0</v>
      </c>
      <c r="G136" s="27">
        <v>82052.13</v>
      </c>
      <c r="H136" s="28" t="s">
        <v>15</v>
      </c>
    </row>
    <row r="137" spans="1:8" x14ac:dyDescent="0.25">
      <c r="A137" s="96" t="s">
        <v>596</v>
      </c>
      <c r="B137" s="96" t="s">
        <v>523</v>
      </c>
      <c r="C137" s="97">
        <v>40430</v>
      </c>
      <c r="D137" s="28" t="s">
        <v>597</v>
      </c>
      <c r="E137" s="27">
        <v>746266.5</v>
      </c>
      <c r="F137" s="29">
        <v>0</v>
      </c>
      <c r="G137" s="27">
        <v>746266.5</v>
      </c>
      <c r="H137" s="28" t="s">
        <v>15</v>
      </c>
    </row>
    <row r="138" spans="1:8" x14ac:dyDescent="0.25">
      <c r="A138" s="96" t="s">
        <v>598</v>
      </c>
      <c r="B138" s="96" t="s">
        <v>523</v>
      </c>
      <c r="C138" s="97">
        <v>41273</v>
      </c>
      <c r="D138" s="28" t="s">
        <v>599</v>
      </c>
      <c r="E138" s="27">
        <v>185610.5</v>
      </c>
      <c r="F138" s="29">
        <v>0</v>
      </c>
      <c r="G138" s="27">
        <v>185610.5</v>
      </c>
      <c r="H138" s="28" t="s">
        <v>15</v>
      </c>
    </row>
    <row r="139" spans="1:8" x14ac:dyDescent="0.25">
      <c r="A139" s="96" t="s">
        <v>600</v>
      </c>
      <c r="B139" s="96" t="s">
        <v>523</v>
      </c>
      <c r="C139" s="97">
        <v>41297</v>
      </c>
      <c r="D139" s="28" t="s">
        <v>601</v>
      </c>
      <c r="E139" s="27">
        <v>37674.480000000003</v>
      </c>
      <c r="F139" s="29">
        <v>0</v>
      </c>
      <c r="G139" s="27">
        <v>37674.480000000003</v>
      </c>
      <c r="H139" s="28" t="s">
        <v>15</v>
      </c>
    </row>
    <row r="140" spans="1:8" x14ac:dyDescent="0.25">
      <c r="A140" s="96" t="s">
        <v>602</v>
      </c>
      <c r="B140" s="96" t="s">
        <v>523</v>
      </c>
      <c r="C140" s="97">
        <v>42035</v>
      </c>
      <c r="D140" s="28" t="s">
        <v>603</v>
      </c>
      <c r="E140" s="27">
        <v>52659.99</v>
      </c>
      <c r="F140" s="29">
        <v>0</v>
      </c>
      <c r="G140" s="27">
        <v>52659.99</v>
      </c>
      <c r="H140" s="28" t="s">
        <v>15</v>
      </c>
    </row>
    <row r="141" spans="1:8" x14ac:dyDescent="0.25">
      <c r="A141" s="96" t="s">
        <v>604</v>
      </c>
      <c r="B141" s="96" t="s">
        <v>523</v>
      </c>
      <c r="C141" s="97">
        <v>42369</v>
      </c>
      <c r="D141" s="28" t="s">
        <v>605</v>
      </c>
      <c r="E141" s="27">
        <v>115525.26</v>
      </c>
      <c r="F141" s="29">
        <v>0</v>
      </c>
      <c r="G141" s="27">
        <v>115525.26</v>
      </c>
      <c r="H141" s="28" t="s">
        <v>15</v>
      </c>
    </row>
    <row r="142" spans="1:8" x14ac:dyDescent="0.25">
      <c r="A142" s="96" t="s">
        <v>606</v>
      </c>
      <c r="B142" s="96" t="s">
        <v>523</v>
      </c>
      <c r="C142" s="97">
        <v>42704</v>
      </c>
      <c r="D142" s="28" t="s">
        <v>607</v>
      </c>
      <c r="E142" s="27">
        <v>95801.35</v>
      </c>
      <c r="F142" s="29">
        <v>0</v>
      </c>
      <c r="G142" s="27">
        <v>95801.35</v>
      </c>
      <c r="H142" s="28" t="s">
        <v>15</v>
      </c>
    </row>
    <row r="143" spans="1:8" x14ac:dyDescent="0.25">
      <c r="A143" s="96" t="s">
        <v>608</v>
      </c>
      <c r="B143" s="96" t="s">
        <v>523</v>
      </c>
      <c r="C143" s="97">
        <v>42825</v>
      </c>
      <c r="D143" s="28" t="s">
        <v>609</v>
      </c>
      <c r="E143" s="27">
        <v>21546.48</v>
      </c>
      <c r="F143" s="29">
        <v>0</v>
      </c>
      <c r="G143" s="27">
        <v>21546.48</v>
      </c>
      <c r="H143" s="28" t="s">
        <v>15</v>
      </c>
    </row>
    <row r="144" spans="1:8" x14ac:dyDescent="0.25">
      <c r="A144" s="96" t="s">
        <v>610</v>
      </c>
      <c r="B144" s="96" t="s">
        <v>523</v>
      </c>
      <c r="C144" s="97">
        <v>43145</v>
      </c>
      <c r="D144" s="28" t="s">
        <v>611</v>
      </c>
      <c r="E144" s="27">
        <v>45950</v>
      </c>
      <c r="F144" s="29">
        <v>0</v>
      </c>
      <c r="G144" s="27">
        <v>45950</v>
      </c>
      <c r="H144" s="28" t="s">
        <v>15</v>
      </c>
    </row>
    <row r="145" spans="1:8" x14ac:dyDescent="0.25">
      <c r="A145" s="96" t="s">
        <v>612</v>
      </c>
      <c r="B145" s="96" t="s">
        <v>523</v>
      </c>
      <c r="C145" s="97">
        <v>43100</v>
      </c>
      <c r="D145" s="28" t="s">
        <v>613</v>
      </c>
      <c r="E145" s="27">
        <v>676126.23</v>
      </c>
      <c r="F145" s="29">
        <v>0</v>
      </c>
      <c r="G145" s="27">
        <v>676126.23</v>
      </c>
      <c r="H145" s="28" t="s">
        <v>15</v>
      </c>
    </row>
    <row r="146" spans="1:8" x14ac:dyDescent="0.25">
      <c r="A146" s="96" t="s">
        <v>614</v>
      </c>
      <c r="B146" s="96" t="s">
        <v>523</v>
      </c>
      <c r="C146" s="97">
        <v>43329</v>
      </c>
      <c r="D146" s="28" t="s">
        <v>615</v>
      </c>
      <c r="E146" s="27">
        <v>2447560.2000000002</v>
      </c>
      <c r="F146" s="29">
        <v>0</v>
      </c>
      <c r="G146" s="27">
        <v>2447560.2000000002</v>
      </c>
      <c r="H146" s="28" t="s">
        <v>15</v>
      </c>
    </row>
    <row r="147" spans="1:8" x14ac:dyDescent="0.25">
      <c r="A147" s="96" t="s">
        <v>616</v>
      </c>
      <c r="B147" s="96" t="s">
        <v>523</v>
      </c>
      <c r="C147" s="97">
        <v>43465</v>
      </c>
      <c r="D147" s="28" t="s">
        <v>617</v>
      </c>
      <c r="E147" s="27">
        <v>121001.74</v>
      </c>
      <c r="F147" s="29">
        <v>0</v>
      </c>
      <c r="G147" s="27">
        <v>121001.74</v>
      </c>
      <c r="H147" s="28" t="s">
        <v>15</v>
      </c>
    </row>
    <row r="148" spans="1:8" x14ac:dyDescent="0.25">
      <c r="A148" s="96" t="s">
        <v>618</v>
      </c>
      <c r="B148" s="96" t="s">
        <v>523</v>
      </c>
      <c r="C148" s="97">
        <v>43465</v>
      </c>
      <c r="D148" s="28" t="s">
        <v>619</v>
      </c>
      <c r="E148" s="27">
        <v>86000.62</v>
      </c>
      <c r="F148" s="29">
        <v>0</v>
      </c>
      <c r="G148" s="27">
        <v>86000.62</v>
      </c>
      <c r="H148" s="28" t="s">
        <v>15</v>
      </c>
    </row>
    <row r="149" spans="1:8" x14ac:dyDescent="0.25">
      <c r="A149" s="96" t="s">
        <v>620</v>
      </c>
      <c r="B149" s="96" t="s">
        <v>523</v>
      </c>
      <c r="C149" s="97">
        <v>43465</v>
      </c>
      <c r="D149" s="28" t="s">
        <v>621</v>
      </c>
      <c r="E149" s="27">
        <v>698068.51</v>
      </c>
      <c r="F149" s="29">
        <v>0</v>
      </c>
      <c r="G149" s="27">
        <v>698068.51</v>
      </c>
      <c r="H149" s="28" t="s">
        <v>15</v>
      </c>
    </row>
    <row r="150" spans="1:8" x14ac:dyDescent="0.25">
      <c r="A150" s="96" t="s">
        <v>622</v>
      </c>
      <c r="B150" s="96" t="s">
        <v>523</v>
      </c>
      <c r="C150" s="97">
        <v>44561</v>
      </c>
      <c r="D150" s="28" t="s">
        <v>623</v>
      </c>
      <c r="E150" s="27">
        <v>2382.06</v>
      </c>
      <c r="F150" s="29">
        <v>0</v>
      </c>
      <c r="G150" s="27">
        <v>2382.06</v>
      </c>
      <c r="H150" s="28" t="s">
        <v>15</v>
      </c>
    </row>
    <row r="151" spans="1:8" x14ac:dyDescent="0.25">
      <c r="A151" s="96" t="s">
        <v>624</v>
      </c>
      <c r="B151" s="96" t="s">
        <v>523</v>
      </c>
      <c r="C151" s="97">
        <v>44293</v>
      </c>
      <c r="D151" s="28" t="s">
        <v>625</v>
      </c>
      <c r="E151" s="27">
        <v>59190.05</v>
      </c>
      <c r="F151" s="29">
        <v>0</v>
      </c>
      <c r="G151" s="27">
        <v>59190.05</v>
      </c>
      <c r="H151" s="28" t="s">
        <v>15</v>
      </c>
    </row>
    <row r="152" spans="1:8" x14ac:dyDescent="0.25">
      <c r="A152" s="91" t="s">
        <v>555</v>
      </c>
      <c r="B152" s="92" t="s">
        <v>16</v>
      </c>
      <c r="C152" s="93"/>
      <c r="D152" s="92" t="s">
        <v>16</v>
      </c>
      <c r="E152" s="94">
        <v>5516582.5099999998</v>
      </c>
      <c r="F152" s="95">
        <v>0</v>
      </c>
      <c r="G152" s="94">
        <v>5516582.5099999998</v>
      </c>
      <c r="H152" s="92" t="s">
        <v>15</v>
      </c>
    </row>
    <row r="153" spans="1:8" x14ac:dyDescent="0.25">
      <c r="A153" s="96" t="s">
        <v>626</v>
      </c>
      <c r="B153" s="96" t="s">
        <v>523</v>
      </c>
      <c r="C153" s="97">
        <v>44135</v>
      </c>
      <c r="D153" s="28" t="s">
        <v>627</v>
      </c>
      <c r="E153" s="27">
        <v>60869.440000000002</v>
      </c>
      <c r="F153" s="29">
        <v>0</v>
      </c>
      <c r="G153" s="27">
        <v>60869.440000000002</v>
      </c>
      <c r="H153" s="28" t="s">
        <v>15</v>
      </c>
    </row>
    <row r="154" spans="1:8" x14ac:dyDescent="0.25">
      <c r="A154" s="96" t="s">
        <v>628</v>
      </c>
      <c r="B154" s="96" t="s">
        <v>523</v>
      </c>
      <c r="C154" s="97">
        <v>44439</v>
      </c>
      <c r="D154" s="28" t="s">
        <v>629</v>
      </c>
      <c r="E154" s="27">
        <v>748894.23</v>
      </c>
      <c r="F154" s="29">
        <v>0</v>
      </c>
      <c r="G154" s="27">
        <v>748894.23</v>
      </c>
      <c r="H154" s="28" t="s">
        <v>15</v>
      </c>
    </row>
    <row r="155" spans="1:8" x14ac:dyDescent="0.25">
      <c r="A155" s="96" t="s">
        <v>630</v>
      </c>
      <c r="B155" s="96" t="s">
        <v>523</v>
      </c>
      <c r="C155" s="97">
        <v>44469</v>
      </c>
      <c r="D155" s="28" t="s">
        <v>631</v>
      </c>
      <c r="E155" s="27">
        <v>304391.44</v>
      </c>
      <c r="F155" s="29">
        <v>0</v>
      </c>
      <c r="G155" s="27">
        <v>304391.44</v>
      </c>
      <c r="H155" s="28" t="s">
        <v>15</v>
      </c>
    </row>
    <row r="156" spans="1:8" x14ac:dyDescent="0.25">
      <c r="A156" s="91" t="s">
        <v>578</v>
      </c>
      <c r="B156" s="92" t="s">
        <v>16</v>
      </c>
      <c r="C156" s="93"/>
      <c r="D156" s="92" t="s">
        <v>16</v>
      </c>
      <c r="E156" s="94">
        <v>1114155.1100000001</v>
      </c>
      <c r="F156" s="95">
        <v>0</v>
      </c>
      <c r="G156" s="94">
        <v>1114155.1100000001</v>
      </c>
      <c r="H156" s="92" t="s">
        <v>15</v>
      </c>
    </row>
    <row r="157" spans="1:8" x14ac:dyDescent="0.25">
      <c r="A157" s="91" t="s">
        <v>579</v>
      </c>
      <c r="B157" s="92" t="s">
        <v>16</v>
      </c>
      <c r="C157" s="93"/>
      <c r="D157" s="92" t="s">
        <v>16</v>
      </c>
      <c r="E157" s="94">
        <v>6630737.6200000001</v>
      </c>
      <c r="F157" s="95">
        <v>0</v>
      </c>
      <c r="G157" s="94">
        <v>6630737.6200000001</v>
      </c>
      <c r="H157" s="92" t="s">
        <v>15</v>
      </c>
    </row>
    <row r="158" spans="1:8" x14ac:dyDescent="0.25">
      <c r="A158" s="96" t="s">
        <v>632</v>
      </c>
      <c r="B158" s="96" t="s">
        <v>523</v>
      </c>
      <c r="C158" s="97">
        <v>44186</v>
      </c>
      <c r="D158" s="28" t="s">
        <v>633</v>
      </c>
      <c r="E158" s="27">
        <v>69956.710000000006</v>
      </c>
      <c r="F158" s="29">
        <v>0</v>
      </c>
      <c r="G158" s="27">
        <v>69956.710000000006</v>
      </c>
      <c r="H158" s="28" t="s">
        <v>15</v>
      </c>
    </row>
    <row r="159" spans="1:8" x14ac:dyDescent="0.25">
      <c r="A159" s="96" t="s">
        <v>634</v>
      </c>
      <c r="B159" s="96" t="s">
        <v>523</v>
      </c>
      <c r="C159" s="97">
        <v>44480</v>
      </c>
      <c r="D159" s="28" t="s">
        <v>635</v>
      </c>
      <c r="E159" s="27">
        <v>-278325</v>
      </c>
      <c r="F159" s="29">
        <v>0</v>
      </c>
      <c r="G159" s="27">
        <v>-278325</v>
      </c>
      <c r="H159" s="28" t="s">
        <v>15</v>
      </c>
    </row>
    <row r="160" spans="1:8" x14ac:dyDescent="0.25">
      <c r="A160" s="96" t="s">
        <v>636</v>
      </c>
      <c r="B160" s="96" t="s">
        <v>523</v>
      </c>
      <c r="C160" s="97">
        <v>44558</v>
      </c>
      <c r="D160" s="28" t="s">
        <v>637</v>
      </c>
      <c r="E160" s="27">
        <v>4583.03</v>
      </c>
      <c r="F160" s="29">
        <v>0</v>
      </c>
      <c r="G160" s="27">
        <v>4583.03</v>
      </c>
      <c r="H160" s="28" t="s">
        <v>15</v>
      </c>
    </row>
    <row r="161" spans="1:8" x14ac:dyDescent="0.25">
      <c r="A161" s="96" t="s">
        <v>638</v>
      </c>
      <c r="B161" s="96" t="s">
        <v>523</v>
      </c>
      <c r="C161" s="97">
        <v>44561</v>
      </c>
      <c r="D161" s="28" t="s">
        <v>639</v>
      </c>
      <c r="E161" s="29">
        <v>625</v>
      </c>
      <c r="F161" s="29">
        <v>0</v>
      </c>
      <c r="G161" s="29">
        <v>625</v>
      </c>
      <c r="H161" s="28" t="s">
        <v>15</v>
      </c>
    </row>
    <row r="162" spans="1:8" x14ac:dyDescent="0.25">
      <c r="A162" s="91" t="s">
        <v>582</v>
      </c>
      <c r="B162" s="92" t="s">
        <v>16</v>
      </c>
      <c r="C162" s="93"/>
      <c r="D162" s="92" t="s">
        <v>16</v>
      </c>
      <c r="E162" s="94">
        <v>-203160.26</v>
      </c>
      <c r="F162" s="95">
        <v>0</v>
      </c>
      <c r="G162" s="94">
        <v>-203160.26</v>
      </c>
      <c r="H162" s="92" t="s">
        <v>15</v>
      </c>
    </row>
    <row r="163" spans="1:8" x14ac:dyDescent="0.25">
      <c r="A163" s="91" t="s">
        <v>583</v>
      </c>
      <c r="B163" s="92" t="s">
        <v>16</v>
      </c>
      <c r="C163" s="93"/>
      <c r="D163" s="92" t="s">
        <v>16</v>
      </c>
      <c r="E163" s="94">
        <v>-203160.26</v>
      </c>
      <c r="F163" s="95">
        <v>0</v>
      </c>
      <c r="G163" s="94">
        <v>-203160.26</v>
      </c>
      <c r="H163" s="92" t="s">
        <v>15</v>
      </c>
    </row>
    <row r="164" spans="1:8" x14ac:dyDescent="0.25">
      <c r="A164" s="91" t="s">
        <v>640</v>
      </c>
      <c r="B164" s="92" t="s">
        <v>16</v>
      </c>
      <c r="C164" s="93"/>
      <c r="D164" s="92" t="s">
        <v>16</v>
      </c>
      <c r="E164" s="94">
        <v>6583043.6799999997</v>
      </c>
      <c r="F164" s="95">
        <v>0</v>
      </c>
      <c r="G164" s="94">
        <v>6583043.6799999997</v>
      </c>
      <c r="H164" s="92" t="s">
        <v>15</v>
      </c>
    </row>
    <row r="165" spans="1:8" x14ac:dyDescent="0.25">
      <c r="A165" s="91" t="s">
        <v>641</v>
      </c>
      <c r="B165" s="92" t="s">
        <v>16</v>
      </c>
      <c r="C165" s="93"/>
      <c r="D165" s="92" t="s">
        <v>16</v>
      </c>
      <c r="E165" s="94">
        <v>6583043.6799999997</v>
      </c>
      <c r="F165" s="95">
        <v>0</v>
      </c>
      <c r="G165" s="94">
        <v>6583043.6799999997</v>
      </c>
      <c r="H165" s="92" t="s">
        <v>15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3"/>
  <dimension ref="A1:I191"/>
  <sheetViews>
    <sheetView topLeftCell="A64" workbookViewId="0">
      <selection activeCell="D195" sqref="D195"/>
    </sheetView>
  </sheetViews>
  <sheetFormatPr defaultRowHeight="15" x14ac:dyDescent="0.25"/>
  <cols>
    <col min="1" max="1" width="26.7109375" customWidth="1"/>
    <col min="3" max="3" width="11" customWidth="1"/>
    <col min="4" max="4" width="24.85546875" customWidth="1"/>
    <col min="5" max="5" width="17.140625" customWidth="1"/>
    <col min="6" max="6" width="17.42578125" customWidth="1"/>
    <col min="7" max="7" width="14" customWidth="1"/>
    <col min="8" max="8" width="13.28515625" customWidth="1"/>
  </cols>
  <sheetData>
    <row r="1" spans="1:9" s="1" customFormat="1" x14ac:dyDescent="0.25">
      <c r="B1" s="1" t="s">
        <v>0</v>
      </c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25">
      <c r="A3" s="4" t="s">
        <v>86</v>
      </c>
      <c r="B3" s="5" t="s">
        <v>87</v>
      </c>
      <c r="C3" s="6" t="s">
        <v>17</v>
      </c>
      <c r="D3" s="7" t="s">
        <v>20</v>
      </c>
      <c r="E3" s="22" t="s">
        <v>21</v>
      </c>
      <c r="F3" s="34">
        <v>99662.1</v>
      </c>
      <c r="G3" s="34">
        <v>-61431.62</v>
      </c>
      <c r="H3" s="34">
        <v>38230.480000000003</v>
      </c>
      <c r="I3" s="24" t="s">
        <v>15</v>
      </c>
    </row>
    <row r="4" spans="1:9" x14ac:dyDescent="0.25">
      <c r="A4" s="18"/>
      <c r="B4" s="19"/>
      <c r="C4" s="25"/>
      <c r="D4" s="7" t="s">
        <v>22</v>
      </c>
      <c r="E4" s="26" t="s">
        <v>23</v>
      </c>
      <c r="F4" s="29">
        <v>246.12</v>
      </c>
      <c r="G4" s="29">
        <v>-209.16</v>
      </c>
      <c r="H4" s="29">
        <v>36.96</v>
      </c>
      <c r="I4" s="28" t="s">
        <v>15</v>
      </c>
    </row>
    <row r="5" spans="1:9" x14ac:dyDescent="0.25">
      <c r="A5" s="18"/>
      <c r="B5" s="19"/>
      <c r="C5" s="25"/>
      <c r="D5" s="7" t="s">
        <v>24</v>
      </c>
      <c r="E5" s="26" t="s">
        <v>25</v>
      </c>
      <c r="F5" s="27">
        <v>4929.47</v>
      </c>
      <c r="G5" s="27">
        <v>-4929.47</v>
      </c>
      <c r="H5" s="29">
        <v>0</v>
      </c>
      <c r="I5" s="28" t="s">
        <v>15</v>
      </c>
    </row>
    <row r="6" spans="1:9" x14ac:dyDescent="0.25">
      <c r="A6" s="18"/>
      <c r="B6" s="19"/>
      <c r="C6" s="25"/>
      <c r="D6" s="7" t="s">
        <v>28</v>
      </c>
      <c r="E6" s="26" t="s">
        <v>29</v>
      </c>
      <c r="F6" s="27">
        <v>134533.62</v>
      </c>
      <c r="G6" s="27">
        <v>-121839.41</v>
      </c>
      <c r="H6" s="27">
        <v>12694.21</v>
      </c>
      <c r="I6" s="28" t="s">
        <v>15</v>
      </c>
    </row>
    <row r="7" spans="1:9" x14ac:dyDescent="0.25">
      <c r="A7" s="18"/>
      <c r="B7" s="19"/>
      <c r="C7" s="25"/>
      <c r="D7" s="7" t="s">
        <v>32</v>
      </c>
      <c r="E7" s="26" t="s">
        <v>19</v>
      </c>
      <c r="F7" s="27">
        <v>117013.22</v>
      </c>
      <c r="G7" s="27">
        <v>-116314.22</v>
      </c>
      <c r="H7" s="29">
        <v>699</v>
      </c>
      <c r="I7" s="28" t="s">
        <v>15</v>
      </c>
    </row>
    <row r="8" spans="1:9" x14ac:dyDescent="0.25">
      <c r="A8" s="18"/>
      <c r="B8" s="19"/>
      <c r="C8" s="25"/>
      <c r="D8" s="7" t="s">
        <v>88</v>
      </c>
      <c r="E8" s="30" t="s">
        <v>89</v>
      </c>
      <c r="F8" s="31">
        <v>3164.95</v>
      </c>
      <c r="G8" s="31">
        <v>-3164.95</v>
      </c>
      <c r="H8" s="32">
        <v>0</v>
      </c>
      <c r="I8" s="33" t="s">
        <v>15</v>
      </c>
    </row>
    <row r="9" spans="1:9" x14ac:dyDescent="0.25">
      <c r="A9" s="11"/>
      <c r="B9" s="12"/>
      <c r="C9" s="13" t="s">
        <v>17</v>
      </c>
      <c r="D9" s="14" t="s">
        <v>16</v>
      </c>
      <c r="E9" s="15" t="s">
        <v>16</v>
      </c>
      <c r="F9" s="16">
        <v>359549.48</v>
      </c>
      <c r="G9" s="16">
        <v>-307888.83</v>
      </c>
      <c r="H9" s="16">
        <v>51660.65</v>
      </c>
      <c r="I9" s="17" t="s">
        <v>15</v>
      </c>
    </row>
    <row r="10" spans="1:9" x14ac:dyDescent="0.25">
      <c r="A10" s="18"/>
      <c r="B10" s="19"/>
      <c r="C10" s="20" t="s">
        <v>43</v>
      </c>
      <c r="D10" s="21" t="s">
        <v>44</v>
      </c>
      <c r="E10" s="8" t="s">
        <v>45</v>
      </c>
      <c r="F10" s="56">
        <v>192.64</v>
      </c>
      <c r="G10" s="56">
        <v>-132.6</v>
      </c>
      <c r="H10" s="56">
        <v>60.04</v>
      </c>
      <c r="I10" s="10" t="s">
        <v>15</v>
      </c>
    </row>
    <row r="11" spans="1:9" x14ac:dyDescent="0.25">
      <c r="A11" s="11"/>
      <c r="B11" s="12"/>
      <c r="C11" s="13" t="s">
        <v>43</v>
      </c>
      <c r="D11" s="14" t="s">
        <v>16</v>
      </c>
      <c r="E11" s="15" t="s">
        <v>16</v>
      </c>
      <c r="F11" s="57">
        <v>192.64</v>
      </c>
      <c r="G11" s="57">
        <v>-132.6</v>
      </c>
      <c r="H11" s="57">
        <v>60.04</v>
      </c>
      <c r="I11" s="17" t="s">
        <v>15</v>
      </c>
    </row>
    <row r="12" spans="1:9" x14ac:dyDescent="0.25">
      <c r="A12" s="18"/>
      <c r="B12" s="19"/>
      <c r="C12" s="20" t="s">
        <v>48</v>
      </c>
      <c r="D12" s="21" t="s">
        <v>90</v>
      </c>
      <c r="E12" s="22" t="s">
        <v>72</v>
      </c>
      <c r="F12" s="23">
        <v>333.83</v>
      </c>
      <c r="G12" s="23">
        <v>-333.83</v>
      </c>
      <c r="H12" s="23">
        <v>0</v>
      </c>
      <c r="I12" s="24" t="s">
        <v>15</v>
      </c>
    </row>
    <row r="13" spans="1:9" x14ac:dyDescent="0.25">
      <c r="A13" s="18"/>
      <c r="B13" s="19"/>
      <c r="C13" s="25"/>
      <c r="D13" s="7" t="s">
        <v>59</v>
      </c>
      <c r="E13" s="26" t="s">
        <v>60</v>
      </c>
      <c r="F13" s="27">
        <v>11493.01</v>
      </c>
      <c r="G13" s="27">
        <v>-11395.94</v>
      </c>
      <c r="H13" s="29">
        <v>97.07</v>
      </c>
      <c r="I13" s="28" t="s">
        <v>15</v>
      </c>
    </row>
    <row r="14" spans="1:9" x14ac:dyDescent="0.25">
      <c r="A14" s="18"/>
      <c r="B14" s="19"/>
      <c r="C14" s="25"/>
      <c r="D14" s="7" t="s">
        <v>71</v>
      </c>
      <c r="E14" s="30" t="s">
        <v>72</v>
      </c>
      <c r="F14" s="32">
        <v>330.89</v>
      </c>
      <c r="G14" s="32">
        <v>-330.89</v>
      </c>
      <c r="H14" s="32">
        <v>0</v>
      </c>
      <c r="I14" s="33" t="s">
        <v>15</v>
      </c>
    </row>
    <row r="15" spans="1:9" x14ac:dyDescent="0.25">
      <c r="A15" s="11"/>
      <c r="B15" s="12"/>
      <c r="C15" s="35" t="s">
        <v>48</v>
      </c>
      <c r="D15" s="36" t="s">
        <v>16</v>
      </c>
      <c r="E15" s="37" t="s">
        <v>16</v>
      </c>
      <c r="F15" s="38">
        <v>12157.73</v>
      </c>
      <c r="G15" s="38">
        <v>-12060.66</v>
      </c>
      <c r="H15" s="58">
        <v>97.07</v>
      </c>
      <c r="I15" s="39" t="s">
        <v>15</v>
      </c>
    </row>
    <row r="16" spans="1:9" x14ac:dyDescent="0.25">
      <c r="A16" s="11"/>
      <c r="B16" s="40" t="s">
        <v>87</v>
      </c>
      <c r="C16" s="41" t="s">
        <v>16</v>
      </c>
      <c r="D16" s="42"/>
      <c r="E16" s="41" t="s">
        <v>16</v>
      </c>
      <c r="F16" s="43">
        <v>371899.85</v>
      </c>
      <c r="G16" s="43">
        <v>-320082.09000000003</v>
      </c>
      <c r="H16" s="43">
        <v>51817.760000000002</v>
      </c>
      <c r="I16" s="44" t="s">
        <v>15</v>
      </c>
    </row>
    <row r="17" spans="1:9" x14ac:dyDescent="0.25">
      <c r="A17" s="45" t="s">
        <v>86</v>
      </c>
      <c r="B17" s="46" t="s">
        <v>16</v>
      </c>
      <c r="C17" s="46" t="s">
        <v>16</v>
      </c>
      <c r="D17" s="47" t="s">
        <v>16</v>
      </c>
      <c r="E17" s="46" t="s">
        <v>16</v>
      </c>
      <c r="F17" s="48">
        <v>371899.85</v>
      </c>
      <c r="G17" s="48">
        <v>-320082.09000000003</v>
      </c>
      <c r="H17" s="48">
        <v>51817.760000000002</v>
      </c>
      <c r="I17" s="49" t="s">
        <v>15</v>
      </c>
    </row>
    <row r="20" spans="1:9" s="1" customFormat="1" x14ac:dyDescent="0.25">
      <c r="B20" s="1" t="s">
        <v>134</v>
      </c>
    </row>
    <row r="21" spans="1:9" x14ac:dyDescent="0.25">
      <c r="A21" s="2" t="s">
        <v>1</v>
      </c>
      <c r="B21" s="2" t="s">
        <v>2</v>
      </c>
      <c r="C21" s="2" t="s">
        <v>3</v>
      </c>
      <c r="D21" s="2" t="s">
        <v>4</v>
      </c>
      <c r="E21" s="3" t="s">
        <v>5</v>
      </c>
      <c r="F21" s="3" t="s">
        <v>6</v>
      </c>
      <c r="G21" s="3" t="s">
        <v>7</v>
      </c>
      <c r="H21" s="3" t="s">
        <v>8</v>
      </c>
      <c r="I21" s="3" t="s">
        <v>9</v>
      </c>
    </row>
    <row r="22" spans="1:9" x14ac:dyDescent="0.25">
      <c r="A22" s="4" t="s">
        <v>86</v>
      </c>
      <c r="B22" s="5" t="s">
        <v>87</v>
      </c>
      <c r="C22" s="6" t="s">
        <v>135</v>
      </c>
      <c r="D22" s="7" t="s">
        <v>178</v>
      </c>
      <c r="E22" s="8" t="s">
        <v>179</v>
      </c>
      <c r="F22" s="9">
        <v>14122095.24</v>
      </c>
      <c r="G22" s="9">
        <v>-10117837.15</v>
      </c>
      <c r="H22" s="9">
        <v>4004258.09</v>
      </c>
      <c r="I22" s="10" t="s">
        <v>15</v>
      </c>
    </row>
    <row r="23" spans="1:9" x14ac:dyDescent="0.25">
      <c r="A23" s="11"/>
      <c r="B23" s="12"/>
      <c r="C23" s="35" t="s">
        <v>135</v>
      </c>
      <c r="D23" s="36" t="s">
        <v>16</v>
      </c>
      <c r="E23" s="37" t="s">
        <v>16</v>
      </c>
      <c r="F23" s="38">
        <v>14122095.24</v>
      </c>
      <c r="G23" s="38">
        <v>-10117837.15</v>
      </c>
      <c r="H23" s="38">
        <v>4004258.09</v>
      </c>
      <c r="I23" s="39" t="s">
        <v>15</v>
      </c>
    </row>
    <row r="24" spans="1:9" x14ac:dyDescent="0.25">
      <c r="A24" s="11"/>
      <c r="B24" s="40" t="s">
        <v>87</v>
      </c>
      <c r="C24" s="41" t="s">
        <v>16</v>
      </c>
      <c r="D24" s="42"/>
      <c r="E24" s="41" t="s">
        <v>16</v>
      </c>
      <c r="F24" s="43">
        <v>14122095.24</v>
      </c>
      <c r="G24" s="43">
        <v>-10117837.15</v>
      </c>
      <c r="H24" s="43">
        <v>4004258.09</v>
      </c>
      <c r="I24" s="44" t="s">
        <v>15</v>
      </c>
    </row>
    <row r="25" spans="1:9" x14ac:dyDescent="0.25">
      <c r="A25" s="45" t="s">
        <v>86</v>
      </c>
      <c r="B25" s="46" t="s">
        <v>16</v>
      </c>
      <c r="C25" s="46" t="s">
        <v>16</v>
      </c>
      <c r="D25" s="47" t="s">
        <v>16</v>
      </c>
      <c r="E25" s="46" t="s">
        <v>16</v>
      </c>
      <c r="F25" s="48">
        <v>14122095.24</v>
      </c>
      <c r="G25" s="48">
        <v>-10117837.15</v>
      </c>
      <c r="H25" s="48">
        <v>4004258.09</v>
      </c>
      <c r="I25" s="49" t="s">
        <v>15</v>
      </c>
    </row>
    <row r="28" spans="1:9" s="1" customFormat="1" x14ac:dyDescent="0.25">
      <c r="B28" s="1" t="s">
        <v>181</v>
      </c>
    </row>
    <row r="29" spans="1:9" x14ac:dyDescent="0.25">
      <c r="A29" s="2" t="s">
        <v>1</v>
      </c>
      <c r="B29" s="2" t="s">
        <v>2</v>
      </c>
      <c r="C29" s="2" t="s">
        <v>3</v>
      </c>
      <c r="D29" s="2" t="s">
        <v>4</v>
      </c>
      <c r="E29" s="3" t="s">
        <v>5</v>
      </c>
      <c r="F29" s="3" t="s">
        <v>6</v>
      </c>
      <c r="G29" s="3" t="s">
        <v>7</v>
      </c>
      <c r="H29" s="3" t="s">
        <v>8</v>
      </c>
      <c r="I29" s="3" t="s">
        <v>9</v>
      </c>
    </row>
    <row r="30" spans="1:9" x14ac:dyDescent="0.25">
      <c r="A30" s="4" t="s">
        <v>86</v>
      </c>
      <c r="B30" s="5" t="s">
        <v>87</v>
      </c>
      <c r="C30" s="6" t="s">
        <v>135</v>
      </c>
      <c r="D30" s="7" t="s">
        <v>228</v>
      </c>
      <c r="E30" s="22" t="s">
        <v>229</v>
      </c>
      <c r="F30" s="34">
        <v>1794.32</v>
      </c>
      <c r="G30" s="34">
        <v>-1794.32</v>
      </c>
      <c r="H30" s="23">
        <v>0</v>
      </c>
      <c r="I30" s="24" t="s">
        <v>15</v>
      </c>
    </row>
    <row r="31" spans="1:9" x14ac:dyDescent="0.25">
      <c r="A31" s="18"/>
      <c r="B31" s="19"/>
      <c r="C31" s="25"/>
      <c r="D31" s="7" t="s">
        <v>230</v>
      </c>
      <c r="E31" s="26" t="s">
        <v>231</v>
      </c>
      <c r="F31" s="29">
        <v>918.04</v>
      </c>
      <c r="G31" s="29">
        <v>-918.04</v>
      </c>
      <c r="H31" s="29">
        <v>0</v>
      </c>
      <c r="I31" s="28" t="s">
        <v>15</v>
      </c>
    </row>
    <row r="32" spans="1:9" x14ac:dyDescent="0.25">
      <c r="A32" s="18"/>
      <c r="B32" s="19"/>
      <c r="C32" s="25"/>
      <c r="D32" s="7" t="s">
        <v>184</v>
      </c>
      <c r="E32" s="26" t="s">
        <v>185</v>
      </c>
      <c r="F32" s="27">
        <v>233707.4</v>
      </c>
      <c r="G32" s="27">
        <v>-186524.84</v>
      </c>
      <c r="H32" s="27">
        <v>47182.559999999998</v>
      </c>
      <c r="I32" s="28" t="s">
        <v>15</v>
      </c>
    </row>
    <row r="33" spans="1:9" x14ac:dyDescent="0.25">
      <c r="A33" s="18"/>
      <c r="B33" s="19"/>
      <c r="C33" s="25"/>
      <c r="D33" s="7" t="s">
        <v>200</v>
      </c>
      <c r="E33" s="26" t="s">
        <v>201</v>
      </c>
      <c r="F33" s="27">
        <v>96243.22</v>
      </c>
      <c r="G33" s="27">
        <v>-49131.58</v>
      </c>
      <c r="H33" s="27">
        <v>47111.64</v>
      </c>
      <c r="I33" s="28" t="s">
        <v>15</v>
      </c>
    </row>
    <row r="34" spans="1:9" x14ac:dyDescent="0.25">
      <c r="A34" s="18"/>
      <c r="B34" s="19"/>
      <c r="C34" s="25"/>
      <c r="D34" s="7" t="s">
        <v>202</v>
      </c>
      <c r="E34" s="26" t="s">
        <v>203</v>
      </c>
      <c r="F34" s="27">
        <v>28795.09</v>
      </c>
      <c r="G34" s="27">
        <v>-28795.09</v>
      </c>
      <c r="H34" s="29">
        <v>0</v>
      </c>
      <c r="I34" s="28" t="s">
        <v>15</v>
      </c>
    </row>
    <row r="35" spans="1:9" x14ac:dyDescent="0.25">
      <c r="A35" s="18"/>
      <c r="B35" s="19"/>
      <c r="C35" s="25"/>
      <c r="D35" s="7" t="s">
        <v>232</v>
      </c>
      <c r="E35" s="26" t="s">
        <v>233</v>
      </c>
      <c r="F35" s="27">
        <v>55176</v>
      </c>
      <c r="G35" s="27">
        <v>-51734.26</v>
      </c>
      <c r="H35" s="27">
        <v>3441.74</v>
      </c>
      <c r="I35" s="28" t="s">
        <v>15</v>
      </c>
    </row>
    <row r="36" spans="1:9" x14ac:dyDescent="0.25">
      <c r="A36" s="18"/>
      <c r="B36" s="19"/>
      <c r="C36" s="25"/>
      <c r="D36" s="7" t="s">
        <v>212</v>
      </c>
      <c r="E36" s="26" t="s">
        <v>213</v>
      </c>
      <c r="F36" s="29">
        <v>528.51</v>
      </c>
      <c r="G36" s="29">
        <v>-528.51</v>
      </c>
      <c r="H36" s="29">
        <v>0</v>
      </c>
      <c r="I36" s="28" t="s">
        <v>15</v>
      </c>
    </row>
    <row r="37" spans="1:9" x14ac:dyDescent="0.25">
      <c r="A37" s="18"/>
      <c r="B37" s="19"/>
      <c r="C37" s="25"/>
      <c r="D37" s="7" t="s">
        <v>234</v>
      </c>
      <c r="E37" s="26" t="s">
        <v>229</v>
      </c>
      <c r="F37" s="27">
        <v>1304208.76</v>
      </c>
      <c r="G37" s="27">
        <v>-1288504.27</v>
      </c>
      <c r="H37" s="27">
        <v>15704.49</v>
      </c>
      <c r="I37" s="28" t="s">
        <v>15</v>
      </c>
    </row>
    <row r="38" spans="1:9" x14ac:dyDescent="0.25">
      <c r="A38" s="18"/>
      <c r="B38" s="19"/>
      <c r="C38" s="25"/>
      <c r="D38" s="7" t="s">
        <v>214</v>
      </c>
      <c r="E38" s="26" t="s">
        <v>215</v>
      </c>
      <c r="F38" s="27">
        <v>2630016.6800000002</v>
      </c>
      <c r="G38" s="27">
        <v>-2574671.09</v>
      </c>
      <c r="H38" s="27">
        <v>55345.59</v>
      </c>
      <c r="I38" s="28" t="s">
        <v>15</v>
      </c>
    </row>
    <row r="39" spans="1:9" x14ac:dyDescent="0.25">
      <c r="A39" s="18"/>
      <c r="B39" s="19"/>
      <c r="C39" s="25"/>
      <c r="D39" s="7" t="s">
        <v>235</v>
      </c>
      <c r="E39" s="26" t="s">
        <v>236</v>
      </c>
      <c r="F39" s="27">
        <v>2291907.2200000002</v>
      </c>
      <c r="G39" s="27">
        <v>-1507069.12</v>
      </c>
      <c r="H39" s="27">
        <v>784838.1</v>
      </c>
      <c r="I39" s="28" t="s">
        <v>15</v>
      </c>
    </row>
    <row r="40" spans="1:9" x14ac:dyDescent="0.25">
      <c r="A40" s="18"/>
      <c r="B40" s="19"/>
      <c r="C40" s="25"/>
      <c r="D40" s="7" t="s">
        <v>237</v>
      </c>
      <c r="E40" s="30" t="s">
        <v>231</v>
      </c>
      <c r="F40" s="31">
        <v>780831.25</v>
      </c>
      <c r="G40" s="31">
        <v>-625095.51</v>
      </c>
      <c r="H40" s="31">
        <v>155735.74</v>
      </c>
      <c r="I40" s="33" t="s">
        <v>15</v>
      </c>
    </row>
    <row r="41" spans="1:9" x14ac:dyDescent="0.25">
      <c r="A41" s="11"/>
      <c r="B41" s="12"/>
      <c r="C41" s="35" t="s">
        <v>135</v>
      </c>
      <c r="D41" s="36" t="s">
        <v>16</v>
      </c>
      <c r="E41" s="37" t="s">
        <v>16</v>
      </c>
      <c r="F41" s="38">
        <v>7424126.4900000002</v>
      </c>
      <c r="G41" s="38">
        <v>-6314766.6299999999</v>
      </c>
      <c r="H41" s="38">
        <v>1109359.8600000001</v>
      </c>
      <c r="I41" s="39" t="s">
        <v>15</v>
      </c>
    </row>
    <row r="42" spans="1:9" x14ac:dyDescent="0.25">
      <c r="A42" s="11"/>
      <c r="B42" s="40" t="s">
        <v>87</v>
      </c>
      <c r="C42" s="41" t="s">
        <v>16</v>
      </c>
      <c r="D42" s="42"/>
      <c r="E42" s="41" t="s">
        <v>16</v>
      </c>
      <c r="F42" s="43">
        <v>7424126.4900000002</v>
      </c>
      <c r="G42" s="43">
        <v>-6314766.6299999999</v>
      </c>
      <c r="H42" s="43">
        <v>1109359.8600000001</v>
      </c>
      <c r="I42" s="44" t="s">
        <v>15</v>
      </c>
    </row>
    <row r="43" spans="1:9" x14ac:dyDescent="0.25">
      <c r="A43" s="45" t="s">
        <v>86</v>
      </c>
      <c r="B43" s="46" t="s">
        <v>16</v>
      </c>
      <c r="C43" s="46" t="s">
        <v>16</v>
      </c>
      <c r="D43" s="47" t="s">
        <v>16</v>
      </c>
      <c r="E43" s="46" t="s">
        <v>16</v>
      </c>
      <c r="F43" s="48">
        <v>7424126.4900000002</v>
      </c>
      <c r="G43" s="48">
        <v>-6314766.6299999999</v>
      </c>
      <c r="H43" s="48">
        <v>1109359.8600000001</v>
      </c>
      <c r="I43" s="49" t="s">
        <v>15</v>
      </c>
    </row>
    <row r="46" spans="1:9" s="1" customFormat="1" x14ac:dyDescent="0.25">
      <c r="B46" s="1" t="s">
        <v>241</v>
      </c>
    </row>
    <row r="47" spans="1:9" x14ac:dyDescent="0.25">
      <c r="A47" s="2" t="s">
        <v>1</v>
      </c>
      <c r="B47" s="2" t="s">
        <v>2</v>
      </c>
      <c r="C47" s="2" t="s">
        <v>3</v>
      </c>
      <c r="D47" s="2" t="s">
        <v>4</v>
      </c>
      <c r="E47" s="3" t="s">
        <v>5</v>
      </c>
      <c r="F47" s="3" t="s">
        <v>6</v>
      </c>
      <c r="G47" s="3" t="s">
        <v>7</v>
      </c>
      <c r="H47" s="3" t="s">
        <v>8</v>
      </c>
      <c r="I47" s="3" t="s">
        <v>9</v>
      </c>
    </row>
    <row r="48" spans="1:9" x14ac:dyDescent="0.25">
      <c r="A48" s="18" t="s">
        <v>86</v>
      </c>
      <c r="B48" s="55" t="s">
        <v>87</v>
      </c>
      <c r="C48" s="20" t="s">
        <v>242</v>
      </c>
      <c r="D48" s="21" t="s">
        <v>243</v>
      </c>
      <c r="E48" s="22" t="s">
        <v>244</v>
      </c>
      <c r="F48" s="34">
        <v>14597.01</v>
      </c>
      <c r="G48" s="34">
        <v>-13791.12</v>
      </c>
      <c r="H48" s="23">
        <v>805.89</v>
      </c>
      <c r="I48" s="24" t="s">
        <v>15</v>
      </c>
    </row>
    <row r="49" spans="1:9" x14ac:dyDescent="0.25">
      <c r="A49" s="18"/>
      <c r="B49" s="19"/>
      <c r="C49" s="25"/>
      <c r="D49" s="7" t="s">
        <v>284</v>
      </c>
      <c r="E49" s="26" t="s">
        <v>285</v>
      </c>
      <c r="F49" s="27">
        <v>83748.27</v>
      </c>
      <c r="G49" s="27">
        <v>-80621.119999999995</v>
      </c>
      <c r="H49" s="27">
        <v>3127.15</v>
      </c>
      <c r="I49" s="28" t="s">
        <v>15</v>
      </c>
    </row>
    <row r="50" spans="1:9" x14ac:dyDescent="0.25">
      <c r="A50" s="18"/>
      <c r="B50" s="19"/>
      <c r="C50" s="25"/>
      <c r="D50" s="7" t="s">
        <v>286</v>
      </c>
      <c r="E50" s="26" t="s">
        <v>287</v>
      </c>
      <c r="F50" s="27">
        <v>9713.58</v>
      </c>
      <c r="G50" s="27">
        <v>-9713.58</v>
      </c>
      <c r="H50" s="29">
        <v>0</v>
      </c>
      <c r="I50" s="28" t="s">
        <v>15</v>
      </c>
    </row>
    <row r="51" spans="1:9" x14ac:dyDescent="0.25">
      <c r="A51" s="18"/>
      <c r="B51" s="19"/>
      <c r="C51" s="25"/>
      <c r="D51" s="7" t="s">
        <v>288</v>
      </c>
      <c r="E51" s="26" t="s">
        <v>289</v>
      </c>
      <c r="F51" s="29">
        <v>224.98</v>
      </c>
      <c r="G51" s="29">
        <v>-224.98</v>
      </c>
      <c r="H51" s="29">
        <v>0</v>
      </c>
      <c r="I51" s="28" t="s">
        <v>15</v>
      </c>
    </row>
    <row r="52" spans="1:9" x14ac:dyDescent="0.25">
      <c r="A52" s="18"/>
      <c r="B52" s="19"/>
      <c r="C52" s="25"/>
      <c r="D52" s="7" t="s">
        <v>290</v>
      </c>
      <c r="E52" s="30" t="s">
        <v>291</v>
      </c>
      <c r="F52" s="31">
        <v>10887.03</v>
      </c>
      <c r="G52" s="31">
        <v>-10887.03</v>
      </c>
      <c r="H52" s="32">
        <v>0</v>
      </c>
      <c r="I52" s="33" t="s">
        <v>15</v>
      </c>
    </row>
    <row r="53" spans="1:9" x14ac:dyDescent="0.25">
      <c r="A53" s="11"/>
      <c r="B53" s="12"/>
      <c r="C53" s="13" t="s">
        <v>242</v>
      </c>
      <c r="D53" s="14" t="s">
        <v>16</v>
      </c>
      <c r="E53" s="15" t="s">
        <v>16</v>
      </c>
      <c r="F53" s="16">
        <v>119170.87</v>
      </c>
      <c r="G53" s="16">
        <v>-115237.83</v>
      </c>
      <c r="H53" s="16">
        <v>3933.04</v>
      </c>
      <c r="I53" s="17" t="s">
        <v>15</v>
      </c>
    </row>
    <row r="54" spans="1:9" x14ac:dyDescent="0.25">
      <c r="A54" s="18"/>
      <c r="B54" s="19"/>
      <c r="C54" s="20" t="s">
        <v>247</v>
      </c>
      <c r="D54" s="21" t="s">
        <v>248</v>
      </c>
      <c r="E54" s="8" t="s">
        <v>249</v>
      </c>
      <c r="F54" s="9">
        <v>12985.82</v>
      </c>
      <c r="G54" s="9">
        <v>-7875.32</v>
      </c>
      <c r="H54" s="9">
        <v>5110.5</v>
      </c>
      <c r="I54" s="10" t="s">
        <v>15</v>
      </c>
    </row>
    <row r="55" spans="1:9" x14ac:dyDescent="0.25">
      <c r="A55" s="11"/>
      <c r="B55" s="12"/>
      <c r="C55" s="13" t="s">
        <v>247</v>
      </c>
      <c r="D55" s="14" t="s">
        <v>16</v>
      </c>
      <c r="E55" s="15" t="s">
        <v>16</v>
      </c>
      <c r="F55" s="16">
        <v>12985.82</v>
      </c>
      <c r="G55" s="16">
        <v>-7875.32</v>
      </c>
      <c r="H55" s="16">
        <v>5110.5</v>
      </c>
      <c r="I55" s="17" t="s">
        <v>15</v>
      </c>
    </row>
    <row r="56" spans="1:9" x14ac:dyDescent="0.25">
      <c r="A56" s="18"/>
      <c r="B56" s="19"/>
      <c r="C56" s="20" t="s">
        <v>250</v>
      </c>
      <c r="D56" s="21" t="s">
        <v>251</v>
      </c>
      <c r="E56" s="8" t="s">
        <v>252</v>
      </c>
      <c r="F56" s="56">
        <v>782.44</v>
      </c>
      <c r="G56" s="56">
        <v>-782.44</v>
      </c>
      <c r="H56" s="56">
        <v>0</v>
      </c>
      <c r="I56" s="10" t="s">
        <v>15</v>
      </c>
    </row>
    <row r="57" spans="1:9" x14ac:dyDescent="0.25">
      <c r="A57" s="11"/>
      <c r="B57" s="12"/>
      <c r="C57" s="13" t="s">
        <v>250</v>
      </c>
      <c r="D57" s="14" t="s">
        <v>16</v>
      </c>
      <c r="E57" s="15" t="s">
        <v>16</v>
      </c>
      <c r="F57" s="57">
        <v>782.44</v>
      </c>
      <c r="G57" s="57">
        <v>-782.44</v>
      </c>
      <c r="H57" s="57">
        <v>0</v>
      </c>
      <c r="I57" s="17" t="s">
        <v>15</v>
      </c>
    </row>
    <row r="58" spans="1:9" x14ac:dyDescent="0.25">
      <c r="A58" s="18"/>
      <c r="B58" s="19"/>
      <c r="C58" s="20" t="s">
        <v>253</v>
      </c>
      <c r="D58" s="21" t="s">
        <v>254</v>
      </c>
      <c r="E58" s="22" t="s">
        <v>255</v>
      </c>
      <c r="F58" s="34">
        <v>12987.6</v>
      </c>
      <c r="G58" s="34">
        <v>-12987.6</v>
      </c>
      <c r="H58" s="23">
        <v>0</v>
      </c>
      <c r="I58" s="24" t="s">
        <v>15</v>
      </c>
    </row>
    <row r="59" spans="1:9" x14ac:dyDescent="0.25">
      <c r="A59" s="18"/>
      <c r="B59" s="19"/>
      <c r="C59" s="25"/>
      <c r="D59" s="7" t="s">
        <v>256</v>
      </c>
      <c r="E59" s="26" t="s">
        <v>257</v>
      </c>
      <c r="F59" s="29">
        <v>149.51</v>
      </c>
      <c r="G59" s="29">
        <v>-149.51</v>
      </c>
      <c r="H59" s="29">
        <v>0</v>
      </c>
      <c r="I59" s="28" t="s">
        <v>15</v>
      </c>
    </row>
    <row r="60" spans="1:9" x14ac:dyDescent="0.25">
      <c r="A60" s="18"/>
      <c r="B60" s="19"/>
      <c r="C60" s="25"/>
      <c r="D60" s="7" t="s">
        <v>258</v>
      </c>
      <c r="E60" s="26" t="s">
        <v>259</v>
      </c>
      <c r="F60" s="27">
        <v>1178.8</v>
      </c>
      <c r="G60" s="27">
        <v>-1178.8</v>
      </c>
      <c r="H60" s="29">
        <v>0</v>
      </c>
      <c r="I60" s="28" t="s">
        <v>15</v>
      </c>
    </row>
    <row r="61" spans="1:9" x14ac:dyDescent="0.25">
      <c r="A61" s="18"/>
      <c r="B61" s="19"/>
      <c r="C61" s="25"/>
      <c r="D61" s="7" t="s">
        <v>260</v>
      </c>
      <c r="E61" s="26" t="s">
        <v>255</v>
      </c>
      <c r="F61" s="27">
        <v>1131.5</v>
      </c>
      <c r="G61" s="27">
        <v>-1131.5</v>
      </c>
      <c r="H61" s="29">
        <v>0</v>
      </c>
      <c r="I61" s="28" t="s">
        <v>15</v>
      </c>
    </row>
    <row r="62" spans="1:9" x14ac:dyDescent="0.25">
      <c r="A62" s="18"/>
      <c r="B62" s="19"/>
      <c r="C62" s="25"/>
      <c r="D62" s="7" t="s">
        <v>292</v>
      </c>
      <c r="E62" s="26" t="s">
        <v>259</v>
      </c>
      <c r="F62" s="27">
        <v>1256.0999999999999</v>
      </c>
      <c r="G62" s="27">
        <v>-1256.0999999999999</v>
      </c>
      <c r="H62" s="29">
        <v>0</v>
      </c>
      <c r="I62" s="28" t="s">
        <v>15</v>
      </c>
    </row>
    <row r="63" spans="1:9" x14ac:dyDescent="0.25">
      <c r="A63" s="18"/>
      <c r="B63" s="19"/>
      <c r="C63" s="25"/>
      <c r="D63" s="7" t="s">
        <v>261</v>
      </c>
      <c r="E63" s="26" t="s">
        <v>255</v>
      </c>
      <c r="F63" s="27">
        <v>848921.46</v>
      </c>
      <c r="G63" s="27">
        <v>-639502.80000000005</v>
      </c>
      <c r="H63" s="27">
        <v>209418.66</v>
      </c>
      <c r="I63" s="28" t="s">
        <v>15</v>
      </c>
    </row>
    <row r="64" spans="1:9" x14ac:dyDescent="0.25">
      <c r="A64" s="18"/>
      <c r="B64" s="19"/>
      <c r="C64" s="25"/>
      <c r="D64" s="7" t="s">
        <v>262</v>
      </c>
      <c r="E64" s="26" t="s">
        <v>257</v>
      </c>
      <c r="F64" s="27">
        <v>243491.72</v>
      </c>
      <c r="G64" s="27">
        <v>-209596.03</v>
      </c>
      <c r="H64" s="27">
        <v>33895.69</v>
      </c>
      <c r="I64" s="28" t="s">
        <v>15</v>
      </c>
    </row>
    <row r="65" spans="1:9" x14ac:dyDescent="0.25">
      <c r="A65" s="18"/>
      <c r="B65" s="19"/>
      <c r="C65" s="25"/>
      <c r="D65" s="7" t="s">
        <v>263</v>
      </c>
      <c r="E65" s="26" t="s">
        <v>259</v>
      </c>
      <c r="F65" s="27">
        <v>111250.91</v>
      </c>
      <c r="G65" s="27">
        <v>-70681.320000000007</v>
      </c>
      <c r="H65" s="27">
        <v>40569.589999999997</v>
      </c>
      <c r="I65" s="28" t="s">
        <v>15</v>
      </c>
    </row>
    <row r="66" spans="1:9" x14ac:dyDescent="0.25">
      <c r="A66" s="18"/>
      <c r="B66" s="19"/>
      <c r="C66" s="25"/>
      <c r="D66" s="7" t="s">
        <v>293</v>
      </c>
      <c r="E66" s="26" t="s">
        <v>294</v>
      </c>
      <c r="F66" s="29">
        <v>27.52</v>
      </c>
      <c r="G66" s="29">
        <v>-27.52</v>
      </c>
      <c r="H66" s="29">
        <v>0</v>
      </c>
      <c r="I66" s="28" t="s">
        <v>15</v>
      </c>
    </row>
    <row r="67" spans="1:9" x14ac:dyDescent="0.25">
      <c r="A67" s="18"/>
      <c r="B67" s="19"/>
      <c r="C67" s="25"/>
      <c r="D67" s="7" t="s">
        <v>295</v>
      </c>
      <c r="E67" s="26" t="s">
        <v>296</v>
      </c>
      <c r="F67" s="27">
        <v>2928.5</v>
      </c>
      <c r="G67" s="27">
        <v>-2495.88</v>
      </c>
      <c r="H67" s="29">
        <v>432.62</v>
      </c>
      <c r="I67" s="28" t="s">
        <v>15</v>
      </c>
    </row>
    <row r="68" spans="1:9" x14ac:dyDescent="0.25">
      <c r="A68" s="18"/>
      <c r="B68" s="19"/>
      <c r="C68" s="25"/>
      <c r="D68" s="7" t="s">
        <v>264</v>
      </c>
      <c r="E68" s="26" t="s">
        <v>265</v>
      </c>
      <c r="F68" s="27">
        <v>2718.04</v>
      </c>
      <c r="G68" s="27">
        <v>-2718.04</v>
      </c>
      <c r="H68" s="29">
        <v>0</v>
      </c>
      <c r="I68" s="28" t="s">
        <v>15</v>
      </c>
    </row>
    <row r="69" spans="1:9" x14ac:dyDescent="0.25">
      <c r="A69" s="18"/>
      <c r="B69" s="19"/>
      <c r="C69" s="25"/>
      <c r="D69" s="7" t="s">
        <v>268</v>
      </c>
      <c r="E69" s="26" t="s">
        <v>269</v>
      </c>
      <c r="F69" s="27">
        <v>7447.97</v>
      </c>
      <c r="G69" s="27">
        <v>-6008.79</v>
      </c>
      <c r="H69" s="27">
        <v>1439.18</v>
      </c>
      <c r="I69" s="28" t="s">
        <v>15</v>
      </c>
    </row>
    <row r="70" spans="1:9" x14ac:dyDescent="0.25">
      <c r="A70" s="18"/>
      <c r="B70" s="19"/>
      <c r="C70" s="25"/>
      <c r="D70" s="7" t="s">
        <v>297</v>
      </c>
      <c r="E70" s="26" t="s">
        <v>298</v>
      </c>
      <c r="F70" s="29">
        <v>638.47</v>
      </c>
      <c r="G70" s="29">
        <v>-638.47</v>
      </c>
      <c r="H70" s="29">
        <v>0</v>
      </c>
      <c r="I70" s="28" t="s">
        <v>15</v>
      </c>
    </row>
    <row r="71" spans="1:9" x14ac:dyDescent="0.25">
      <c r="A71" s="18"/>
      <c r="B71" s="19"/>
      <c r="C71" s="25"/>
      <c r="D71" s="7" t="s">
        <v>272</v>
      </c>
      <c r="E71" s="30" t="s">
        <v>273</v>
      </c>
      <c r="F71" s="32">
        <v>131.44999999999999</v>
      </c>
      <c r="G71" s="32">
        <v>-131.44999999999999</v>
      </c>
      <c r="H71" s="32">
        <v>0</v>
      </c>
      <c r="I71" s="33" t="s">
        <v>15</v>
      </c>
    </row>
    <row r="72" spans="1:9" x14ac:dyDescent="0.25">
      <c r="A72" s="11"/>
      <c r="B72" s="12"/>
      <c r="C72" s="13" t="s">
        <v>253</v>
      </c>
      <c r="D72" s="14" t="s">
        <v>16</v>
      </c>
      <c r="E72" s="15" t="s">
        <v>16</v>
      </c>
      <c r="F72" s="16">
        <v>1234259.55</v>
      </c>
      <c r="G72" s="16">
        <v>-948503.81</v>
      </c>
      <c r="H72" s="16">
        <v>285755.74</v>
      </c>
      <c r="I72" s="17" t="s">
        <v>15</v>
      </c>
    </row>
    <row r="73" spans="1:9" x14ac:dyDescent="0.25">
      <c r="A73" s="18"/>
      <c r="B73" s="19"/>
      <c r="C73" s="20" t="s">
        <v>274</v>
      </c>
      <c r="D73" s="21" t="s">
        <v>277</v>
      </c>
      <c r="E73" s="8" t="s">
        <v>276</v>
      </c>
      <c r="F73" s="9">
        <v>77599.86</v>
      </c>
      <c r="G73" s="9">
        <v>-72799.25</v>
      </c>
      <c r="H73" s="9">
        <v>4800.6099999999997</v>
      </c>
      <c r="I73" s="10" t="s">
        <v>15</v>
      </c>
    </row>
    <row r="74" spans="1:9" x14ac:dyDescent="0.25">
      <c r="A74" s="11"/>
      <c r="B74" s="12"/>
      <c r="C74" s="13" t="s">
        <v>274</v>
      </c>
      <c r="D74" s="14" t="s">
        <v>16</v>
      </c>
      <c r="E74" s="15" t="s">
        <v>16</v>
      </c>
      <c r="F74" s="16">
        <v>77599.86</v>
      </c>
      <c r="G74" s="16">
        <v>-72799.25</v>
      </c>
      <c r="H74" s="16">
        <v>4800.6099999999997</v>
      </c>
      <c r="I74" s="17" t="s">
        <v>15</v>
      </c>
    </row>
    <row r="75" spans="1:9" x14ac:dyDescent="0.25">
      <c r="A75" s="18"/>
      <c r="B75" s="19"/>
      <c r="C75" s="20" t="s">
        <v>278</v>
      </c>
      <c r="D75" s="21" t="s">
        <v>299</v>
      </c>
      <c r="E75" s="22" t="s">
        <v>280</v>
      </c>
      <c r="F75" s="34">
        <v>1600</v>
      </c>
      <c r="G75" s="34">
        <v>-1600</v>
      </c>
      <c r="H75" s="23">
        <v>0</v>
      </c>
      <c r="I75" s="24" t="s">
        <v>15</v>
      </c>
    </row>
    <row r="76" spans="1:9" x14ac:dyDescent="0.25">
      <c r="A76" s="18"/>
      <c r="B76" s="19"/>
      <c r="C76" s="25"/>
      <c r="D76" s="7" t="s">
        <v>300</v>
      </c>
      <c r="E76" s="26" t="s">
        <v>280</v>
      </c>
      <c r="F76" s="29">
        <v>133.53</v>
      </c>
      <c r="G76" s="29">
        <v>-133.53</v>
      </c>
      <c r="H76" s="29">
        <v>0</v>
      </c>
      <c r="I76" s="28" t="s">
        <v>15</v>
      </c>
    </row>
    <row r="77" spans="1:9" x14ac:dyDescent="0.25">
      <c r="A77" s="18"/>
      <c r="B77" s="19"/>
      <c r="C77" s="25"/>
      <c r="D77" s="7" t="s">
        <v>279</v>
      </c>
      <c r="E77" s="30" t="s">
        <v>280</v>
      </c>
      <c r="F77" s="31">
        <v>204667.25</v>
      </c>
      <c r="G77" s="31">
        <v>-200985.92</v>
      </c>
      <c r="H77" s="31">
        <v>3681.33</v>
      </c>
      <c r="I77" s="33" t="s">
        <v>15</v>
      </c>
    </row>
    <row r="78" spans="1:9" x14ac:dyDescent="0.25">
      <c r="A78" s="11"/>
      <c r="B78" s="12"/>
      <c r="C78" s="35" t="s">
        <v>278</v>
      </c>
      <c r="D78" s="36" t="s">
        <v>16</v>
      </c>
      <c r="E78" s="37" t="s">
        <v>16</v>
      </c>
      <c r="F78" s="38">
        <v>206400.78</v>
      </c>
      <c r="G78" s="38">
        <v>-202719.45</v>
      </c>
      <c r="H78" s="38">
        <v>3681.33</v>
      </c>
      <c r="I78" s="39" t="s">
        <v>15</v>
      </c>
    </row>
    <row r="79" spans="1:9" x14ac:dyDescent="0.25">
      <c r="A79" s="11" t="s">
        <v>86</v>
      </c>
      <c r="B79" s="40" t="s">
        <v>87</v>
      </c>
      <c r="C79" s="41" t="s">
        <v>16</v>
      </c>
      <c r="D79" s="42"/>
      <c r="E79" s="41" t="s">
        <v>16</v>
      </c>
      <c r="F79" s="43">
        <v>1651199.32</v>
      </c>
      <c r="G79" s="43">
        <v>-1347918.1</v>
      </c>
      <c r="H79" s="43">
        <v>303281.21999999997</v>
      </c>
      <c r="I79" s="44" t="s">
        <v>15</v>
      </c>
    </row>
    <row r="82" spans="1:9" s="1" customFormat="1" x14ac:dyDescent="0.25">
      <c r="B82" s="1" t="s">
        <v>314</v>
      </c>
    </row>
    <row r="83" spans="1:9" x14ac:dyDescent="0.25">
      <c r="A83" s="2" t="s">
        <v>1</v>
      </c>
      <c r="B83" s="2" t="s">
        <v>2</v>
      </c>
      <c r="C83" s="2" t="s">
        <v>3</v>
      </c>
      <c r="D83" s="2" t="s">
        <v>4</v>
      </c>
      <c r="E83" s="3" t="s">
        <v>5</v>
      </c>
      <c r="F83" s="3" t="s">
        <v>6</v>
      </c>
      <c r="G83" s="3" t="s">
        <v>7</v>
      </c>
      <c r="H83" s="3" t="s">
        <v>8</v>
      </c>
      <c r="I83" s="3" t="s">
        <v>9</v>
      </c>
    </row>
    <row r="84" spans="1:9" x14ac:dyDescent="0.25">
      <c r="A84" s="18" t="s">
        <v>378</v>
      </c>
      <c r="B84" s="55" t="s">
        <v>87</v>
      </c>
      <c r="C84" s="20" t="s">
        <v>242</v>
      </c>
      <c r="D84" s="21" t="s">
        <v>379</v>
      </c>
      <c r="E84" s="22" t="s">
        <v>380</v>
      </c>
      <c r="F84" s="34">
        <v>23812.240000000002</v>
      </c>
      <c r="G84" s="34">
        <v>-23812.240000000002</v>
      </c>
      <c r="H84" s="23">
        <v>0</v>
      </c>
      <c r="I84" s="24" t="s">
        <v>15</v>
      </c>
    </row>
    <row r="85" spans="1:9" x14ac:dyDescent="0.25">
      <c r="A85" s="18"/>
      <c r="B85" s="19"/>
      <c r="C85" s="25"/>
      <c r="D85" s="7" t="s">
        <v>381</v>
      </c>
      <c r="E85" s="26" t="s">
        <v>380</v>
      </c>
      <c r="F85" s="29">
        <v>70.94</v>
      </c>
      <c r="G85" s="29">
        <v>-70.94</v>
      </c>
      <c r="H85" s="29">
        <v>0</v>
      </c>
      <c r="I85" s="28" t="s">
        <v>15</v>
      </c>
    </row>
    <row r="86" spans="1:9" x14ac:dyDescent="0.25">
      <c r="A86" s="18"/>
      <c r="B86" s="19"/>
      <c r="C86" s="25"/>
      <c r="D86" s="7" t="s">
        <v>382</v>
      </c>
      <c r="E86" s="26" t="s">
        <v>316</v>
      </c>
      <c r="F86" s="27">
        <v>7928.54</v>
      </c>
      <c r="G86" s="27">
        <v>-7928.54</v>
      </c>
      <c r="H86" s="29">
        <v>0</v>
      </c>
      <c r="I86" s="28" t="s">
        <v>15</v>
      </c>
    </row>
    <row r="87" spans="1:9" x14ac:dyDescent="0.25">
      <c r="A87" s="18"/>
      <c r="B87" s="19"/>
      <c r="C87" s="25"/>
      <c r="D87" s="7" t="s">
        <v>383</v>
      </c>
      <c r="E87" s="26" t="s">
        <v>327</v>
      </c>
      <c r="F87" s="29">
        <v>25.04</v>
      </c>
      <c r="G87" s="29">
        <v>-25.04</v>
      </c>
      <c r="H87" s="29">
        <v>0</v>
      </c>
      <c r="I87" s="28" t="s">
        <v>15</v>
      </c>
    </row>
    <row r="88" spans="1:9" x14ac:dyDescent="0.25">
      <c r="A88" s="18"/>
      <c r="B88" s="19"/>
      <c r="C88" s="25"/>
      <c r="D88" s="7" t="s">
        <v>384</v>
      </c>
      <c r="E88" s="26" t="s">
        <v>380</v>
      </c>
      <c r="F88" s="27">
        <v>6459674.0999999996</v>
      </c>
      <c r="G88" s="27">
        <v>-4914824.97</v>
      </c>
      <c r="H88" s="27">
        <v>1544849.13</v>
      </c>
      <c r="I88" s="28" t="s">
        <v>15</v>
      </c>
    </row>
    <row r="89" spans="1:9" x14ac:dyDescent="0.25">
      <c r="A89" s="18"/>
      <c r="B89" s="19"/>
      <c r="C89" s="25"/>
      <c r="D89" s="7" t="s">
        <v>385</v>
      </c>
      <c r="E89" s="26" t="s">
        <v>386</v>
      </c>
      <c r="F89" s="27">
        <v>464801.72</v>
      </c>
      <c r="G89" s="27">
        <v>-464801.72</v>
      </c>
      <c r="H89" s="29">
        <v>0</v>
      </c>
      <c r="I89" s="28" t="s">
        <v>15</v>
      </c>
    </row>
    <row r="90" spans="1:9" x14ac:dyDescent="0.25">
      <c r="A90" s="18"/>
      <c r="B90" s="19"/>
      <c r="C90" s="25"/>
      <c r="D90" s="7" t="s">
        <v>321</v>
      </c>
      <c r="E90" s="26" t="s">
        <v>316</v>
      </c>
      <c r="F90" s="27">
        <v>232123.21</v>
      </c>
      <c r="G90" s="27">
        <v>-232123.21</v>
      </c>
      <c r="H90" s="29">
        <v>0</v>
      </c>
      <c r="I90" s="28" t="s">
        <v>15</v>
      </c>
    </row>
    <row r="91" spans="1:9" x14ac:dyDescent="0.25">
      <c r="A91" s="18"/>
      <c r="B91" s="19"/>
      <c r="C91" s="25"/>
      <c r="D91" s="7" t="s">
        <v>322</v>
      </c>
      <c r="E91" s="26" t="s">
        <v>323</v>
      </c>
      <c r="F91" s="27">
        <v>686070.04</v>
      </c>
      <c r="G91" s="27">
        <v>-461138.54</v>
      </c>
      <c r="H91" s="27">
        <v>224931.5</v>
      </c>
      <c r="I91" s="28" t="s">
        <v>15</v>
      </c>
    </row>
    <row r="92" spans="1:9" x14ac:dyDescent="0.25">
      <c r="A92" s="18"/>
      <c r="B92" s="19"/>
      <c r="C92" s="25"/>
      <c r="D92" s="7" t="s">
        <v>387</v>
      </c>
      <c r="E92" s="26" t="s">
        <v>388</v>
      </c>
      <c r="F92" s="27">
        <v>58318.87</v>
      </c>
      <c r="G92" s="27">
        <v>-58318.87</v>
      </c>
      <c r="H92" s="29">
        <v>0</v>
      </c>
      <c r="I92" s="28" t="s">
        <v>15</v>
      </c>
    </row>
    <row r="93" spans="1:9" x14ac:dyDescent="0.25">
      <c r="A93" s="18"/>
      <c r="B93" s="19"/>
      <c r="C93" s="25"/>
      <c r="D93" s="7" t="s">
        <v>389</v>
      </c>
      <c r="E93" s="26" t="s">
        <v>390</v>
      </c>
      <c r="F93" s="27">
        <v>2318.94</v>
      </c>
      <c r="G93" s="27">
        <v>-2318.94</v>
      </c>
      <c r="H93" s="29">
        <v>0</v>
      </c>
      <c r="I93" s="28" t="s">
        <v>15</v>
      </c>
    </row>
    <row r="94" spans="1:9" x14ac:dyDescent="0.25">
      <c r="A94" s="18"/>
      <c r="B94" s="19"/>
      <c r="C94" s="25"/>
      <c r="D94" s="7" t="s">
        <v>391</v>
      </c>
      <c r="E94" s="26" t="s">
        <v>392</v>
      </c>
      <c r="F94" s="27">
        <v>136889.60000000001</v>
      </c>
      <c r="G94" s="27">
        <v>-136889.60000000001</v>
      </c>
      <c r="H94" s="29">
        <v>0</v>
      </c>
      <c r="I94" s="28" t="s">
        <v>15</v>
      </c>
    </row>
    <row r="95" spans="1:9" x14ac:dyDescent="0.25">
      <c r="A95" s="18"/>
      <c r="B95" s="19"/>
      <c r="C95" s="25"/>
      <c r="D95" s="7" t="s">
        <v>393</v>
      </c>
      <c r="E95" s="26" t="s">
        <v>394</v>
      </c>
      <c r="F95" s="27">
        <v>39688.46</v>
      </c>
      <c r="G95" s="27">
        <v>-39474.94</v>
      </c>
      <c r="H95" s="29">
        <v>213.52</v>
      </c>
      <c r="I95" s="28" t="s">
        <v>15</v>
      </c>
    </row>
    <row r="96" spans="1:9" x14ac:dyDescent="0.25">
      <c r="A96" s="18"/>
      <c r="B96" s="19"/>
      <c r="C96" s="25"/>
      <c r="D96" s="7" t="s">
        <v>395</v>
      </c>
      <c r="E96" s="26" t="s">
        <v>396</v>
      </c>
      <c r="F96" s="27">
        <v>3073.65</v>
      </c>
      <c r="G96" s="27">
        <v>-3073.65</v>
      </c>
      <c r="H96" s="29">
        <v>0</v>
      </c>
      <c r="I96" s="28" t="s">
        <v>15</v>
      </c>
    </row>
    <row r="97" spans="1:9" x14ac:dyDescent="0.25">
      <c r="A97" s="18"/>
      <c r="B97" s="19"/>
      <c r="C97" s="25"/>
      <c r="D97" s="7" t="s">
        <v>397</v>
      </c>
      <c r="E97" s="26" t="s">
        <v>398</v>
      </c>
      <c r="F97" s="27">
        <v>17435.95</v>
      </c>
      <c r="G97" s="27">
        <v>-16259.5</v>
      </c>
      <c r="H97" s="27">
        <v>1176.45</v>
      </c>
      <c r="I97" s="28" t="s">
        <v>15</v>
      </c>
    </row>
    <row r="98" spans="1:9" x14ac:dyDescent="0.25">
      <c r="A98" s="18"/>
      <c r="B98" s="19"/>
      <c r="C98" s="25"/>
      <c r="D98" s="7" t="s">
        <v>399</v>
      </c>
      <c r="E98" s="26" t="s">
        <v>400</v>
      </c>
      <c r="F98" s="27">
        <v>9714.91</v>
      </c>
      <c r="G98" s="27">
        <v>-9714.91</v>
      </c>
      <c r="H98" s="29">
        <v>0</v>
      </c>
      <c r="I98" s="28" t="s">
        <v>15</v>
      </c>
    </row>
    <row r="99" spans="1:9" x14ac:dyDescent="0.25">
      <c r="A99" s="18"/>
      <c r="B99" s="19"/>
      <c r="C99" s="25"/>
      <c r="D99" s="7" t="s">
        <v>401</v>
      </c>
      <c r="E99" s="26" t="s">
        <v>402</v>
      </c>
      <c r="F99" s="27">
        <v>20199.48</v>
      </c>
      <c r="G99" s="27">
        <v>-20122.41</v>
      </c>
      <c r="H99" s="29">
        <v>77.069999999999993</v>
      </c>
      <c r="I99" s="28" t="s">
        <v>15</v>
      </c>
    </row>
    <row r="100" spans="1:9" x14ac:dyDescent="0.25">
      <c r="A100" s="18"/>
      <c r="B100" s="19"/>
      <c r="C100" s="25"/>
      <c r="D100" s="7" t="s">
        <v>403</v>
      </c>
      <c r="E100" s="26" t="s">
        <v>404</v>
      </c>
      <c r="F100" s="29">
        <v>571.28</v>
      </c>
      <c r="G100" s="29">
        <v>-571.28</v>
      </c>
      <c r="H100" s="29">
        <v>0</v>
      </c>
      <c r="I100" s="28" t="s">
        <v>15</v>
      </c>
    </row>
    <row r="101" spans="1:9" x14ac:dyDescent="0.25">
      <c r="A101" s="18"/>
      <c r="B101" s="19"/>
      <c r="C101" s="25"/>
      <c r="D101" s="7" t="s">
        <v>405</v>
      </c>
      <c r="E101" s="26" t="s">
        <v>406</v>
      </c>
      <c r="F101" s="27">
        <v>1059.51</v>
      </c>
      <c r="G101" s="27">
        <v>-1059.51</v>
      </c>
      <c r="H101" s="29">
        <v>0</v>
      </c>
      <c r="I101" s="28" t="s">
        <v>15</v>
      </c>
    </row>
    <row r="102" spans="1:9" x14ac:dyDescent="0.25">
      <c r="A102" s="18"/>
      <c r="B102" s="19"/>
      <c r="C102" s="25"/>
      <c r="D102" s="7" t="s">
        <v>407</v>
      </c>
      <c r="E102" s="26" t="s">
        <v>408</v>
      </c>
      <c r="F102" s="27">
        <v>73341.100000000006</v>
      </c>
      <c r="G102" s="27">
        <v>-72348.09</v>
      </c>
      <c r="H102" s="29">
        <v>993.01</v>
      </c>
      <c r="I102" s="28" t="s">
        <v>15</v>
      </c>
    </row>
    <row r="103" spans="1:9" x14ac:dyDescent="0.25">
      <c r="A103" s="18"/>
      <c r="B103" s="19"/>
      <c r="C103" s="25"/>
      <c r="D103" s="7" t="s">
        <v>324</v>
      </c>
      <c r="E103" s="26" t="s">
        <v>325</v>
      </c>
      <c r="F103" s="27">
        <v>2648.08</v>
      </c>
      <c r="G103" s="27">
        <v>-2648.08</v>
      </c>
      <c r="H103" s="29">
        <v>0</v>
      </c>
      <c r="I103" s="28" t="s">
        <v>15</v>
      </c>
    </row>
    <row r="104" spans="1:9" x14ac:dyDescent="0.25">
      <c r="A104" s="18"/>
      <c r="B104" s="19"/>
      <c r="C104" s="25"/>
      <c r="D104" s="7" t="s">
        <v>409</v>
      </c>
      <c r="E104" s="26" t="s">
        <v>410</v>
      </c>
      <c r="F104" s="27">
        <v>91080.87</v>
      </c>
      <c r="G104" s="27">
        <v>-82718.009999999995</v>
      </c>
      <c r="H104" s="27">
        <v>8362.86</v>
      </c>
      <c r="I104" s="28" t="s">
        <v>15</v>
      </c>
    </row>
    <row r="105" spans="1:9" x14ac:dyDescent="0.25">
      <c r="A105" s="18"/>
      <c r="B105" s="19"/>
      <c r="C105" s="25"/>
      <c r="D105" s="7" t="s">
        <v>411</v>
      </c>
      <c r="E105" s="26" t="s">
        <v>412</v>
      </c>
      <c r="F105" s="27">
        <v>3260.95</v>
      </c>
      <c r="G105" s="27">
        <v>-3260.95</v>
      </c>
      <c r="H105" s="29">
        <v>0</v>
      </c>
      <c r="I105" s="28" t="s">
        <v>15</v>
      </c>
    </row>
    <row r="106" spans="1:9" x14ac:dyDescent="0.25">
      <c r="A106" s="18"/>
      <c r="B106" s="19"/>
      <c r="C106" s="25"/>
      <c r="D106" s="7" t="s">
        <v>413</v>
      </c>
      <c r="E106" s="26" t="s">
        <v>414</v>
      </c>
      <c r="F106" s="29">
        <v>625.91999999999996</v>
      </c>
      <c r="G106" s="29">
        <v>-375.54</v>
      </c>
      <c r="H106" s="29">
        <v>250.38</v>
      </c>
      <c r="I106" s="28" t="s">
        <v>15</v>
      </c>
    </row>
    <row r="107" spans="1:9" x14ac:dyDescent="0.25">
      <c r="A107" s="18"/>
      <c r="B107" s="19"/>
      <c r="C107" s="25"/>
      <c r="D107" s="7" t="s">
        <v>415</v>
      </c>
      <c r="E107" s="26" t="s">
        <v>416</v>
      </c>
      <c r="F107" s="29">
        <v>86.01</v>
      </c>
      <c r="G107" s="29">
        <v>-86.01</v>
      </c>
      <c r="H107" s="29">
        <v>0</v>
      </c>
      <c r="I107" s="28" t="s">
        <v>15</v>
      </c>
    </row>
    <row r="108" spans="1:9" x14ac:dyDescent="0.25">
      <c r="A108" s="18"/>
      <c r="B108" s="19"/>
      <c r="C108" s="25"/>
      <c r="D108" s="7" t="s">
        <v>326</v>
      </c>
      <c r="E108" s="26" t="s">
        <v>327</v>
      </c>
      <c r="F108" s="27">
        <v>25221.83</v>
      </c>
      <c r="G108" s="27">
        <v>-14864.63</v>
      </c>
      <c r="H108" s="27">
        <v>10357.200000000001</v>
      </c>
      <c r="I108" s="28" t="s">
        <v>15</v>
      </c>
    </row>
    <row r="109" spans="1:9" x14ac:dyDescent="0.25">
      <c r="A109" s="18"/>
      <c r="B109" s="19"/>
      <c r="C109" s="25"/>
      <c r="D109" s="7" t="s">
        <v>328</v>
      </c>
      <c r="E109" s="30" t="s">
        <v>329</v>
      </c>
      <c r="F109" s="32">
        <v>923.46</v>
      </c>
      <c r="G109" s="32">
        <v>-534.04999999999995</v>
      </c>
      <c r="H109" s="32">
        <v>389.41</v>
      </c>
      <c r="I109" s="33" t="s">
        <v>15</v>
      </c>
    </row>
    <row r="110" spans="1:9" x14ac:dyDescent="0.25">
      <c r="A110" s="11"/>
      <c r="B110" s="12"/>
      <c r="C110" s="13" t="s">
        <v>242</v>
      </c>
      <c r="D110" s="14" t="s">
        <v>16</v>
      </c>
      <c r="E110" s="15" t="s">
        <v>16</v>
      </c>
      <c r="F110" s="16">
        <v>8360964.7000000002</v>
      </c>
      <c r="G110" s="16">
        <v>-6569364.1699999999</v>
      </c>
      <c r="H110" s="16">
        <v>1791600.53</v>
      </c>
      <c r="I110" s="17" t="s">
        <v>15</v>
      </c>
    </row>
    <row r="111" spans="1:9" x14ac:dyDescent="0.25">
      <c r="A111" s="18"/>
      <c r="B111" s="19"/>
      <c r="C111" s="20" t="s">
        <v>247</v>
      </c>
      <c r="D111" s="21" t="s">
        <v>417</v>
      </c>
      <c r="E111" s="22" t="s">
        <v>418</v>
      </c>
      <c r="F111" s="23">
        <v>759.85</v>
      </c>
      <c r="G111" s="23">
        <v>-759.85</v>
      </c>
      <c r="H111" s="23">
        <v>0</v>
      </c>
      <c r="I111" s="24" t="s">
        <v>15</v>
      </c>
    </row>
    <row r="112" spans="1:9" x14ac:dyDescent="0.25">
      <c r="A112" s="18"/>
      <c r="B112" s="19"/>
      <c r="C112" s="25"/>
      <c r="D112" s="7" t="s">
        <v>330</v>
      </c>
      <c r="E112" s="26" t="s">
        <v>331</v>
      </c>
      <c r="F112" s="27">
        <v>4007.77</v>
      </c>
      <c r="G112" s="27">
        <v>-4007.77</v>
      </c>
      <c r="H112" s="29">
        <v>0</v>
      </c>
      <c r="I112" s="28" t="s">
        <v>15</v>
      </c>
    </row>
    <row r="113" spans="1:9" x14ac:dyDescent="0.25">
      <c r="A113" s="18"/>
      <c r="B113" s="19"/>
      <c r="C113" s="25"/>
      <c r="D113" s="7" t="s">
        <v>332</v>
      </c>
      <c r="E113" s="26" t="s">
        <v>333</v>
      </c>
      <c r="F113" s="29">
        <v>612.20000000000005</v>
      </c>
      <c r="G113" s="29">
        <v>-612.20000000000005</v>
      </c>
      <c r="H113" s="29">
        <v>0</v>
      </c>
      <c r="I113" s="28" t="s">
        <v>15</v>
      </c>
    </row>
    <row r="114" spans="1:9" x14ac:dyDescent="0.25">
      <c r="A114" s="18"/>
      <c r="B114" s="19"/>
      <c r="C114" s="25"/>
      <c r="D114" s="7" t="s">
        <v>334</v>
      </c>
      <c r="E114" s="30" t="s">
        <v>335</v>
      </c>
      <c r="F114" s="31">
        <v>28964.27</v>
      </c>
      <c r="G114" s="31">
        <v>-25737.46</v>
      </c>
      <c r="H114" s="31">
        <v>3226.81</v>
      </c>
      <c r="I114" s="33" t="s">
        <v>15</v>
      </c>
    </row>
    <row r="115" spans="1:9" x14ac:dyDescent="0.25">
      <c r="A115" s="11"/>
      <c r="B115" s="12"/>
      <c r="C115" s="13" t="s">
        <v>247</v>
      </c>
      <c r="D115" s="14" t="s">
        <v>16</v>
      </c>
      <c r="E115" s="15" t="s">
        <v>16</v>
      </c>
      <c r="F115" s="16">
        <v>34344.089999999997</v>
      </c>
      <c r="G115" s="16">
        <v>-31117.279999999999</v>
      </c>
      <c r="H115" s="16">
        <v>3226.81</v>
      </c>
      <c r="I115" s="17" t="s">
        <v>15</v>
      </c>
    </row>
    <row r="116" spans="1:9" x14ac:dyDescent="0.25">
      <c r="A116" s="18"/>
      <c r="B116" s="19"/>
      <c r="C116" s="20" t="s">
        <v>135</v>
      </c>
      <c r="D116" s="21" t="s">
        <v>374</v>
      </c>
      <c r="E116" s="22" t="s">
        <v>375</v>
      </c>
      <c r="F116" s="23">
        <v>606.20000000000005</v>
      </c>
      <c r="G116" s="23">
        <v>-606.20000000000005</v>
      </c>
      <c r="H116" s="23">
        <v>0</v>
      </c>
      <c r="I116" s="24" t="s">
        <v>15</v>
      </c>
    </row>
    <row r="117" spans="1:9" x14ac:dyDescent="0.25">
      <c r="A117" s="18"/>
      <c r="B117" s="19"/>
      <c r="C117" s="25"/>
      <c r="D117" s="7" t="s">
        <v>376</v>
      </c>
      <c r="E117" s="26" t="s">
        <v>373</v>
      </c>
      <c r="F117" s="27">
        <v>1524.36</v>
      </c>
      <c r="G117" s="27">
        <v>-1524.36</v>
      </c>
      <c r="H117" s="29">
        <v>0</v>
      </c>
      <c r="I117" s="28" t="s">
        <v>15</v>
      </c>
    </row>
    <row r="118" spans="1:9" x14ac:dyDescent="0.25">
      <c r="A118" s="18"/>
      <c r="B118" s="19"/>
      <c r="C118" s="25"/>
      <c r="D118" s="7" t="s">
        <v>336</v>
      </c>
      <c r="E118" s="26" t="s">
        <v>337</v>
      </c>
      <c r="F118" s="27">
        <v>1944770.09</v>
      </c>
      <c r="G118" s="27">
        <v>-1904520.06</v>
      </c>
      <c r="H118" s="27">
        <v>40250.03</v>
      </c>
      <c r="I118" s="28" t="s">
        <v>15</v>
      </c>
    </row>
    <row r="119" spans="1:9" x14ac:dyDescent="0.25">
      <c r="A119" s="18"/>
      <c r="B119" s="19"/>
      <c r="C119" s="25"/>
      <c r="D119" s="7" t="s">
        <v>419</v>
      </c>
      <c r="E119" s="26" t="s">
        <v>420</v>
      </c>
      <c r="F119" s="27">
        <v>9082.2800000000007</v>
      </c>
      <c r="G119" s="27">
        <v>-6135.68</v>
      </c>
      <c r="H119" s="27">
        <v>2946.6</v>
      </c>
      <c r="I119" s="28" t="s">
        <v>15</v>
      </c>
    </row>
    <row r="120" spans="1:9" x14ac:dyDescent="0.25">
      <c r="A120" s="18"/>
      <c r="B120" s="19"/>
      <c r="C120" s="25"/>
      <c r="D120" s="7" t="s">
        <v>340</v>
      </c>
      <c r="E120" s="26" t="s">
        <v>341</v>
      </c>
      <c r="F120" s="27">
        <v>69564.66</v>
      </c>
      <c r="G120" s="27">
        <v>-68235.360000000001</v>
      </c>
      <c r="H120" s="27">
        <v>1329.3</v>
      </c>
      <c r="I120" s="28" t="s">
        <v>15</v>
      </c>
    </row>
    <row r="121" spans="1:9" x14ac:dyDescent="0.25">
      <c r="A121" s="18"/>
      <c r="B121" s="19"/>
      <c r="C121" s="25"/>
      <c r="D121" s="7" t="s">
        <v>421</v>
      </c>
      <c r="E121" s="26" t="s">
        <v>422</v>
      </c>
      <c r="F121" s="27">
        <v>3073.78</v>
      </c>
      <c r="G121" s="27">
        <v>-3073.78</v>
      </c>
      <c r="H121" s="29">
        <v>0</v>
      </c>
      <c r="I121" s="28" t="s">
        <v>15</v>
      </c>
    </row>
    <row r="122" spans="1:9" x14ac:dyDescent="0.25">
      <c r="A122" s="18"/>
      <c r="B122" s="19"/>
      <c r="C122" s="25"/>
      <c r="D122" s="7" t="s">
        <v>342</v>
      </c>
      <c r="E122" s="26" t="s">
        <v>343</v>
      </c>
      <c r="F122" s="27">
        <v>1057.24</v>
      </c>
      <c r="G122" s="27">
        <v>-1057.24</v>
      </c>
      <c r="H122" s="29">
        <v>0</v>
      </c>
      <c r="I122" s="28" t="s">
        <v>15</v>
      </c>
    </row>
    <row r="123" spans="1:9" x14ac:dyDescent="0.25">
      <c r="A123" s="18"/>
      <c r="B123" s="19"/>
      <c r="C123" s="25"/>
      <c r="D123" s="7" t="s">
        <v>344</v>
      </c>
      <c r="E123" s="30" t="s">
        <v>345</v>
      </c>
      <c r="F123" s="31">
        <v>40195.56</v>
      </c>
      <c r="G123" s="31">
        <v>-25811.11</v>
      </c>
      <c r="H123" s="31">
        <v>14384.45</v>
      </c>
      <c r="I123" s="33" t="s">
        <v>15</v>
      </c>
    </row>
    <row r="124" spans="1:9" x14ac:dyDescent="0.25">
      <c r="A124" s="11"/>
      <c r="B124" s="12"/>
      <c r="C124" s="13" t="s">
        <v>135</v>
      </c>
      <c r="D124" s="14" t="s">
        <v>16</v>
      </c>
      <c r="E124" s="15" t="s">
        <v>16</v>
      </c>
      <c r="F124" s="16">
        <v>2069874.17</v>
      </c>
      <c r="G124" s="16">
        <v>-2010963.79</v>
      </c>
      <c r="H124" s="16">
        <v>58910.38</v>
      </c>
      <c r="I124" s="17" t="s">
        <v>15</v>
      </c>
    </row>
    <row r="125" spans="1:9" x14ac:dyDescent="0.25">
      <c r="A125" s="18"/>
      <c r="B125" s="19"/>
      <c r="C125" s="20" t="s">
        <v>346</v>
      </c>
      <c r="D125" s="21" t="s">
        <v>423</v>
      </c>
      <c r="E125" s="22" t="s">
        <v>424</v>
      </c>
      <c r="F125" s="34">
        <v>21542.53</v>
      </c>
      <c r="G125" s="34">
        <v>-21542.53</v>
      </c>
      <c r="H125" s="23">
        <v>0</v>
      </c>
      <c r="I125" s="24" t="s">
        <v>15</v>
      </c>
    </row>
    <row r="126" spans="1:9" x14ac:dyDescent="0.25">
      <c r="A126" s="18"/>
      <c r="B126" s="19"/>
      <c r="C126" s="25"/>
      <c r="D126" s="7" t="s">
        <v>347</v>
      </c>
      <c r="E126" s="26" t="s">
        <v>348</v>
      </c>
      <c r="F126" s="27">
        <v>426044.87</v>
      </c>
      <c r="G126" s="27">
        <v>-393250.19</v>
      </c>
      <c r="H126" s="27">
        <v>32794.68</v>
      </c>
      <c r="I126" s="28" t="s">
        <v>15</v>
      </c>
    </row>
    <row r="127" spans="1:9" x14ac:dyDescent="0.25">
      <c r="A127" s="18"/>
      <c r="B127" s="19"/>
      <c r="C127" s="25"/>
      <c r="D127" s="7" t="s">
        <v>425</v>
      </c>
      <c r="E127" s="30" t="s">
        <v>426</v>
      </c>
      <c r="F127" s="31">
        <v>162562.04999999999</v>
      </c>
      <c r="G127" s="31">
        <v>-147280.47</v>
      </c>
      <c r="H127" s="31">
        <v>15281.58</v>
      </c>
      <c r="I127" s="33" t="s">
        <v>15</v>
      </c>
    </row>
    <row r="128" spans="1:9" x14ac:dyDescent="0.25">
      <c r="A128" s="11"/>
      <c r="B128" s="12"/>
      <c r="C128" s="13" t="s">
        <v>346</v>
      </c>
      <c r="D128" s="14" t="s">
        <v>16</v>
      </c>
      <c r="E128" s="15" t="s">
        <v>16</v>
      </c>
      <c r="F128" s="16">
        <v>610149.44999999995</v>
      </c>
      <c r="G128" s="16">
        <v>-562073.18999999994</v>
      </c>
      <c r="H128" s="16">
        <v>48076.26</v>
      </c>
      <c r="I128" s="17" t="s">
        <v>15</v>
      </c>
    </row>
    <row r="129" spans="1:9" x14ac:dyDescent="0.25">
      <c r="A129" s="18"/>
      <c r="B129" s="19"/>
      <c r="C129" s="20" t="s">
        <v>250</v>
      </c>
      <c r="D129" s="21" t="s">
        <v>349</v>
      </c>
      <c r="E129" s="22" t="s">
        <v>350</v>
      </c>
      <c r="F129" s="34">
        <v>1795.81</v>
      </c>
      <c r="G129" s="34">
        <v>-1795.81</v>
      </c>
      <c r="H129" s="23">
        <v>0</v>
      </c>
      <c r="I129" s="24" t="s">
        <v>15</v>
      </c>
    </row>
    <row r="130" spans="1:9" x14ac:dyDescent="0.25">
      <c r="A130" s="18"/>
      <c r="B130" s="19"/>
      <c r="C130" s="25"/>
      <c r="D130" s="7" t="s">
        <v>351</v>
      </c>
      <c r="E130" s="26" t="s">
        <v>352</v>
      </c>
      <c r="F130" s="27">
        <v>70872.45</v>
      </c>
      <c r="G130" s="27">
        <v>-70872.45</v>
      </c>
      <c r="H130" s="29">
        <v>0</v>
      </c>
      <c r="I130" s="28" t="s">
        <v>15</v>
      </c>
    </row>
    <row r="131" spans="1:9" x14ac:dyDescent="0.25">
      <c r="A131" s="18"/>
      <c r="B131" s="19"/>
      <c r="C131" s="25"/>
      <c r="D131" s="7" t="s">
        <v>353</v>
      </c>
      <c r="E131" s="30" t="s">
        <v>354</v>
      </c>
      <c r="F131" s="31">
        <v>5419.85</v>
      </c>
      <c r="G131" s="31">
        <v>-5419.85</v>
      </c>
      <c r="H131" s="32">
        <v>0</v>
      </c>
      <c r="I131" s="33" t="s">
        <v>15</v>
      </c>
    </row>
    <row r="132" spans="1:9" x14ac:dyDescent="0.25">
      <c r="A132" s="11"/>
      <c r="B132" s="12"/>
      <c r="C132" s="13" t="s">
        <v>250</v>
      </c>
      <c r="D132" s="14" t="s">
        <v>16</v>
      </c>
      <c r="E132" s="15" t="s">
        <v>16</v>
      </c>
      <c r="F132" s="16">
        <v>78088.11</v>
      </c>
      <c r="G132" s="16">
        <v>-78088.11</v>
      </c>
      <c r="H132" s="57">
        <v>0</v>
      </c>
      <c r="I132" s="17" t="s">
        <v>15</v>
      </c>
    </row>
    <row r="133" spans="1:9" x14ac:dyDescent="0.25">
      <c r="A133" s="18"/>
      <c r="B133" s="19"/>
      <c r="C133" s="20" t="s">
        <v>357</v>
      </c>
      <c r="D133" s="21" t="s">
        <v>358</v>
      </c>
      <c r="E133" s="22" t="s">
        <v>359</v>
      </c>
      <c r="F133" s="34">
        <v>2453189.56</v>
      </c>
      <c r="G133" s="34">
        <v>-2267693.9300000002</v>
      </c>
      <c r="H133" s="34">
        <v>185495.63</v>
      </c>
      <c r="I133" s="24" t="s">
        <v>15</v>
      </c>
    </row>
    <row r="134" spans="1:9" x14ac:dyDescent="0.25">
      <c r="A134" s="18"/>
      <c r="B134" s="19"/>
      <c r="C134" s="25"/>
      <c r="D134" s="7" t="s">
        <v>360</v>
      </c>
      <c r="E134" s="26" t="s">
        <v>361</v>
      </c>
      <c r="F134" s="27">
        <v>326196.27</v>
      </c>
      <c r="G134" s="27">
        <v>-304957.56</v>
      </c>
      <c r="H134" s="27">
        <v>21238.71</v>
      </c>
      <c r="I134" s="28" t="s">
        <v>15</v>
      </c>
    </row>
    <row r="135" spans="1:9" x14ac:dyDescent="0.25">
      <c r="A135" s="18"/>
      <c r="B135" s="19"/>
      <c r="C135" s="25"/>
      <c r="D135" s="7" t="s">
        <v>427</v>
      </c>
      <c r="E135" s="26" t="s">
        <v>428</v>
      </c>
      <c r="F135" s="27">
        <v>115988.33</v>
      </c>
      <c r="G135" s="27">
        <v>-98871.12</v>
      </c>
      <c r="H135" s="27">
        <v>17117.21</v>
      </c>
      <c r="I135" s="28" t="s">
        <v>15</v>
      </c>
    </row>
    <row r="136" spans="1:9" x14ac:dyDescent="0.25">
      <c r="A136" s="18"/>
      <c r="B136" s="19"/>
      <c r="C136" s="25"/>
      <c r="D136" s="7" t="s">
        <v>429</v>
      </c>
      <c r="E136" s="26" t="s">
        <v>430</v>
      </c>
      <c r="F136" s="27">
        <v>62245.64</v>
      </c>
      <c r="G136" s="27">
        <v>-60310.59</v>
      </c>
      <c r="H136" s="27">
        <v>1935.05</v>
      </c>
      <c r="I136" s="28" t="s">
        <v>15</v>
      </c>
    </row>
    <row r="137" spans="1:9" x14ac:dyDescent="0.25">
      <c r="A137" s="18"/>
      <c r="B137" s="19"/>
      <c r="C137" s="25"/>
      <c r="D137" s="7" t="s">
        <v>362</v>
      </c>
      <c r="E137" s="26" t="s">
        <v>363</v>
      </c>
      <c r="F137" s="27">
        <v>27226.880000000001</v>
      </c>
      <c r="G137" s="27">
        <v>-24967.79</v>
      </c>
      <c r="H137" s="27">
        <v>2259.09</v>
      </c>
      <c r="I137" s="28" t="s">
        <v>15</v>
      </c>
    </row>
    <row r="138" spans="1:9" x14ac:dyDescent="0.25">
      <c r="A138" s="18"/>
      <c r="B138" s="19"/>
      <c r="C138" s="25"/>
      <c r="D138" s="7" t="s">
        <v>431</v>
      </c>
      <c r="E138" s="26" t="s">
        <v>432</v>
      </c>
      <c r="F138" s="27">
        <v>18887.53</v>
      </c>
      <c r="G138" s="27">
        <v>-16716.240000000002</v>
      </c>
      <c r="H138" s="27">
        <v>2171.29</v>
      </c>
      <c r="I138" s="28" t="s">
        <v>15</v>
      </c>
    </row>
    <row r="139" spans="1:9" x14ac:dyDescent="0.25">
      <c r="A139" s="18"/>
      <c r="B139" s="19"/>
      <c r="C139" s="25"/>
      <c r="D139" s="7" t="s">
        <v>433</v>
      </c>
      <c r="E139" s="30" t="s">
        <v>434</v>
      </c>
      <c r="F139" s="31">
        <v>13117.38</v>
      </c>
      <c r="G139" s="31">
        <v>-13117.38</v>
      </c>
      <c r="H139" s="32">
        <v>0</v>
      </c>
      <c r="I139" s="33" t="s">
        <v>15</v>
      </c>
    </row>
    <row r="140" spans="1:9" x14ac:dyDescent="0.25">
      <c r="A140" s="11"/>
      <c r="B140" s="12"/>
      <c r="C140" s="13" t="s">
        <v>357</v>
      </c>
      <c r="D140" s="14" t="s">
        <v>16</v>
      </c>
      <c r="E140" s="15" t="s">
        <v>16</v>
      </c>
      <c r="F140" s="16">
        <v>3016851.59</v>
      </c>
      <c r="G140" s="16">
        <v>-2786634.61</v>
      </c>
      <c r="H140" s="16">
        <v>230216.98</v>
      </c>
      <c r="I140" s="17" t="s">
        <v>15</v>
      </c>
    </row>
    <row r="141" spans="1:9" x14ac:dyDescent="0.25">
      <c r="A141" s="18"/>
      <c r="B141" s="19"/>
      <c r="C141" s="20" t="s">
        <v>364</v>
      </c>
      <c r="D141" s="21" t="s">
        <v>365</v>
      </c>
      <c r="E141" s="8" t="s">
        <v>366</v>
      </c>
      <c r="F141" s="9">
        <v>199842.52</v>
      </c>
      <c r="G141" s="9">
        <v>-188045.6</v>
      </c>
      <c r="H141" s="9">
        <v>11796.92</v>
      </c>
      <c r="I141" s="10" t="s">
        <v>15</v>
      </c>
    </row>
    <row r="142" spans="1:9" x14ac:dyDescent="0.25">
      <c r="A142" s="11"/>
      <c r="B142" s="12"/>
      <c r="C142" s="13" t="s">
        <v>364</v>
      </c>
      <c r="D142" s="14" t="s">
        <v>16</v>
      </c>
      <c r="E142" s="15" t="s">
        <v>16</v>
      </c>
      <c r="F142" s="16">
        <v>199842.52</v>
      </c>
      <c r="G142" s="16">
        <v>-188045.6</v>
      </c>
      <c r="H142" s="16">
        <v>11796.92</v>
      </c>
      <c r="I142" s="17" t="s">
        <v>15</v>
      </c>
    </row>
    <row r="143" spans="1:9" x14ac:dyDescent="0.25">
      <c r="A143" s="18"/>
      <c r="B143" s="19"/>
      <c r="C143" s="20" t="s">
        <v>367</v>
      </c>
      <c r="D143" s="21" t="s">
        <v>370</v>
      </c>
      <c r="E143" s="8" t="s">
        <v>369</v>
      </c>
      <c r="F143" s="9">
        <v>151477.54999999999</v>
      </c>
      <c r="G143" s="9">
        <v>-143067.15</v>
      </c>
      <c r="H143" s="9">
        <v>8410.4</v>
      </c>
      <c r="I143" s="10" t="s">
        <v>15</v>
      </c>
    </row>
    <row r="144" spans="1:9" x14ac:dyDescent="0.25">
      <c r="A144" s="11"/>
      <c r="B144" s="12"/>
      <c r="C144" s="13" t="s">
        <v>367</v>
      </c>
      <c r="D144" s="14" t="s">
        <v>16</v>
      </c>
      <c r="E144" s="15" t="s">
        <v>16</v>
      </c>
      <c r="F144" s="16">
        <v>151477.54999999999</v>
      </c>
      <c r="G144" s="16">
        <v>-143067.15</v>
      </c>
      <c r="H144" s="16">
        <v>8410.4</v>
      </c>
      <c r="I144" s="17" t="s">
        <v>15</v>
      </c>
    </row>
    <row r="145" spans="1:9" x14ac:dyDescent="0.25">
      <c r="A145" s="18"/>
      <c r="B145" s="19"/>
      <c r="C145" s="20" t="s">
        <v>435</v>
      </c>
      <c r="D145" s="21" t="s">
        <v>436</v>
      </c>
      <c r="E145" s="8" t="s">
        <v>437</v>
      </c>
      <c r="F145" s="9">
        <v>13196.47</v>
      </c>
      <c r="G145" s="9">
        <v>-11536.08</v>
      </c>
      <c r="H145" s="9">
        <v>1660.39</v>
      </c>
      <c r="I145" s="10" t="s">
        <v>15</v>
      </c>
    </row>
    <row r="146" spans="1:9" x14ac:dyDescent="0.25">
      <c r="A146" s="11"/>
      <c r="B146" s="12"/>
      <c r="C146" s="35" t="s">
        <v>435</v>
      </c>
      <c r="D146" s="36" t="s">
        <v>16</v>
      </c>
      <c r="E146" s="37" t="s">
        <v>16</v>
      </c>
      <c r="F146" s="38">
        <v>13196.47</v>
      </c>
      <c r="G146" s="38">
        <v>-11536.08</v>
      </c>
      <c r="H146" s="38">
        <v>1660.39</v>
      </c>
      <c r="I146" s="39" t="s">
        <v>15</v>
      </c>
    </row>
    <row r="147" spans="1:9" x14ac:dyDescent="0.25">
      <c r="A147" s="11"/>
      <c r="B147" s="50" t="s">
        <v>87</v>
      </c>
      <c r="C147" s="51" t="s">
        <v>16</v>
      </c>
      <c r="D147" s="52" t="s">
        <v>16</v>
      </c>
      <c r="E147" s="51" t="s">
        <v>16</v>
      </c>
      <c r="F147" s="53">
        <v>14534788.65</v>
      </c>
      <c r="G147" s="53">
        <v>-12380889.98</v>
      </c>
      <c r="H147" s="53">
        <v>2153898.67</v>
      </c>
      <c r="I147" s="54" t="s">
        <v>15</v>
      </c>
    </row>
    <row r="148" spans="1:9" x14ac:dyDescent="0.25">
      <c r="A148" s="18"/>
      <c r="B148" s="55" t="s">
        <v>438</v>
      </c>
      <c r="C148" s="20" t="s">
        <v>357</v>
      </c>
      <c r="D148" s="21" t="s">
        <v>360</v>
      </c>
      <c r="E148" s="8" t="s">
        <v>361</v>
      </c>
      <c r="F148" s="9">
        <v>998769.79</v>
      </c>
      <c r="G148" s="9">
        <v>-795947.73</v>
      </c>
      <c r="H148" s="9">
        <v>202822.06</v>
      </c>
      <c r="I148" s="10" t="s">
        <v>15</v>
      </c>
    </row>
    <row r="149" spans="1:9" x14ac:dyDescent="0.25">
      <c r="A149" s="11"/>
      <c r="B149" s="12"/>
      <c r="C149" s="35" t="s">
        <v>357</v>
      </c>
      <c r="D149" s="36" t="s">
        <v>16</v>
      </c>
      <c r="E149" s="37" t="s">
        <v>16</v>
      </c>
      <c r="F149" s="38">
        <v>998769.79</v>
      </c>
      <c r="G149" s="38">
        <v>-795947.73</v>
      </c>
      <c r="H149" s="38">
        <v>202822.06</v>
      </c>
      <c r="I149" s="39" t="s">
        <v>15</v>
      </c>
    </row>
    <row r="150" spans="1:9" x14ac:dyDescent="0.25">
      <c r="A150" s="11" t="s">
        <v>86</v>
      </c>
      <c r="B150" s="40" t="s">
        <v>438</v>
      </c>
      <c r="C150" s="41" t="s">
        <v>16</v>
      </c>
      <c r="D150" s="42"/>
      <c r="E150" s="41" t="s">
        <v>16</v>
      </c>
      <c r="F150" s="43">
        <v>998769.79</v>
      </c>
      <c r="G150" s="43">
        <v>-795947.73</v>
      </c>
      <c r="H150" s="43">
        <v>202822.06</v>
      </c>
      <c r="I150" s="44" t="s">
        <v>15</v>
      </c>
    </row>
    <row r="151" spans="1:9" x14ac:dyDescent="0.25">
      <c r="A151" s="11" t="s">
        <v>86</v>
      </c>
      <c r="B151" s="61"/>
      <c r="C151" s="61"/>
      <c r="D151" s="61"/>
      <c r="E151" s="61"/>
      <c r="F151" s="62">
        <f>F147+F150</f>
        <v>15533558.440000001</v>
      </c>
      <c r="G151" s="62">
        <f>G147+G150</f>
        <v>-13176837.710000001</v>
      </c>
      <c r="H151" s="62">
        <f>H147+H150</f>
        <v>2356720.73</v>
      </c>
      <c r="I151" s="63" t="s">
        <v>15</v>
      </c>
    </row>
    <row r="154" spans="1:9" s="1" customFormat="1" x14ac:dyDescent="0.25">
      <c r="B154" s="1" t="s">
        <v>449</v>
      </c>
    </row>
    <row r="155" spans="1:9" x14ac:dyDescent="0.25">
      <c r="A155" s="2" t="s">
        <v>1</v>
      </c>
      <c r="B155" s="2" t="s">
        <v>2</v>
      </c>
      <c r="C155" s="2" t="s">
        <v>3</v>
      </c>
      <c r="D155" s="2" t="s">
        <v>4</v>
      </c>
      <c r="E155" s="3" t="s">
        <v>5</v>
      </c>
      <c r="F155" s="3" t="s">
        <v>6</v>
      </c>
      <c r="G155" s="3" t="s">
        <v>7</v>
      </c>
      <c r="H155" s="3" t="s">
        <v>8</v>
      </c>
      <c r="I155" s="3" t="s">
        <v>9</v>
      </c>
    </row>
    <row r="156" spans="1:9" x14ac:dyDescent="0.25">
      <c r="A156" s="18" t="s">
        <v>86</v>
      </c>
      <c r="B156" s="55" t="s">
        <v>87</v>
      </c>
      <c r="C156" s="20" t="s">
        <v>453</v>
      </c>
      <c r="D156" s="21" t="s">
        <v>454</v>
      </c>
      <c r="E156" s="8" t="s">
        <v>455</v>
      </c>
      <c r="F156" s="9">
        <v>693204.1</v>
      </c>
      <c r="G156" s="9">
        <v>-668930.77</v>
      </c>
      <c r="H156" s="9">
        <v>24273.33</v>
      </c>
      <c r="I156" s="10" t="s">
        <v>15</v>
      </c>
    </row>
    <row r="157" spans="1:9" x14ac:dyDescent="0.25">
      <c r="A157" s="11"/>
      <c r="B157" s="12"/>
      <c r="C157" s="13" t="s">
        <v>453</v>
      </c>
      <c r="D157" s="14" t="s">
        <v>16</v>
      </c>
      <c r="E157" s="15" t="s">
        <v>16</v>
      </c>
      <c r="F157" s="16">
        <v>693204.1</v>
      </c>
      <c r="G157" s="16">
        <v>-668930.77</v>
      </c>
      <c r="H157" s="16">
        <v>24273.33</v>
      </c>
      <c r="I157" s="17" t="s">
        <v>15</v>
      </c>
    </row>
    <row r="158" spans="1:9" x14ac:dyDescent="0.25">
      <c r="A158" s="18"/>
      <c r="B158" s="19"/>
      <c r="C158" s="20" t="s">
        <v>247</v>
      </c>
      <c r="D158" s="21" t="s">
        <v>470</v>
      </c>
      <c r="E158" s="22" t="s">
        <v>471</v>
      </c>
      <c r="F158" s="34">
        <v>2376.9</v>
      </c>
      <c r="G158" s="34">
        <v>-2376.9</v>
      </c>
      <c r="H158" s="23">
        <v>0</v>
      </c>
      <c r="I158" s="24" t="s">
        <v>15</v>
      </c>
    </row>
    <row r="159" spans="1:9" x14ac:dyDescent="0.25">
      <c r="A159" s="18"/>
      <c r="B159" s="19"/>
      <c r="C159" s="25"/>
      <c r="D159" s="7" t="s">
        <v>456</v>
      </c>
      <c r="E159" s="26" t="s">
        <v>457</v>
      </c>
      <c r="F159" s="27">
        <v>5955.01</v>
      </c>
      <c r="G159" s="27">
        <v>-5427.51</v>
      </c>
      <c r="H159" s="29">
        <v>527.5</v>
      </c>
      <c r="I159" s="28" t="s">
        <v>15</v>
      </c>
    </row>
    <row r="160" spans="1:9" x14ac:dyDescent="0.25">
      <c r="A160" s="18"/>
      <c r="B160" s="19"/>
      <c r="C160" s="25"/>
      <c r="D160" s="7" t="s">
        <v>458</v>
      </c>
      <c r="E160" s="26" t="s">
        <v>459</v>
      </c>
      <c r="F160" s="27">
        <v>1294229.03</v>
      </c>
      <c r="G160" s="27">
        <v>-923406.81</v>
      </c>
      <c r="H160" s="27">
        <v>370822.22</v>
      </c>
      <c r="I160" s="28" t="s">
        <v>15</v>
      </c>
    </row>
    <row r="161" spans="1:9" x14ac:dyDescent="0.25">
      <c r="A161" s="18"/>
      <c r="B161" s="19"/>
      <c r="C161" s="25"/>
      <c r="D161" s="7" t="s">
        <v>460</v>
      </c>
      <c r="E161" s="26" t="s">
        <v>461</v>
      </c>
      <c r="F161" s="27">
        <v>5555.48</v>
      </c>
      <c r="G161" s="27">
        <v>-5555.48</v>
      </c>
      <c r="H161" s="29">
        <v>0</v>
      </c>
      <c r="I161" s="28" t="s">
        <v>15</v>
      </c>
    </row>
    <row r="162" spans="1:9" x14ac:dyDescent="0.25">
      <c r="A162" s="18"/>
      <c r="B162" s="19"/>
      <c r="C162" s="25"/>
      <c r="D162" s="7" t="s">
        <v>472</v>
      </c>
      <c r="E162" s="30" t="s">
        <v>473</v>
      </c>
      <c r="F162" s="31">
        <v>29484.880000000001</v>
      </c>
      <c r="G162" s="31">
        <v>-29484.880000000001</v>
      </c>
      <c r="H162" s="32">
        <v>0</v>
      </c>
      <c r="I162" s="33" t="s">
        <v>15</v>
      </c>
    </row>
    <row r="163" spans="1:9" x14ac:dyDescent="0.25">
      <c r="A163" s="11"/>
      <c r="B163" s="12"/>
      <c r="C163" s="13" t="s">
        <v>247</v>
      </c>
      <c r="D163" s="14" t="s">
        <v>16</v>
      </c>
      <c r="E163" s="15" t="s">
        <v>16</v>
      </c>
      <c r="F163" s="16">
        <v>1337601.3</v>
      </c>
      <c r="G163" s="16">
        <v>-966251.58</v>
      </c>
      <c r="H163" s="16">
        <v>371349.72</v>
      </c>
      <c r="I163" s="17" t="s">
        <v>15</v>
      </c>
    </row>
    <row r="164" spans="1:9" x14ac:dyDescent="0.25">
      <c r="A164" s="18"/>
      <c r="B164" s="19"/>
      <c r="C164" s="20" t="s">
        <v>135</v>
      </c>
      <c r="D164" s="21" t="s">
        <v>462</v>
      </c>
      <c r="E164" s="8" t="s">
        <v>463</v>
      </c>
      <c r="F164" s="9">
        <v>416212.07</v>
      </c>
      <c r="G164" s="9">
        <v>-413908.14</v>
      </c>
      <c r="H164" s="9">
        <v>2303.9299999999998</v>
      </c>
      <c r="I164" s="10" t="s">
        <v>15</v>
      </c>
    </row>
    <row r="165" spans="1:9" x14ac:dyDescent="0.25">
      <c r="A165" s="11"/>
      <c r="B165" s="12"/>
      <c r="C165" s="13" t="s">
        <v>135</v>
      </c>
      <c r="D165" s="14" t="s">
        <v>16</v>
      </c>
      <c r="E165" s="15" t="s">
        <v>16</v>
      </c>
      <c r="F165" s="16">
        <v>416212.07</v>
      </c>
      <c r="G165" s="16">
        <v>-413908.14</v>
      </c>
      <c r="H165" s="16">
        <v>2303.9299999999998</v>
      </c>
      <c r="I165" s="17" t="s">
        <v>15</v>
      </c>
    </row>
    <row r="166" spans="1:9" x14ac:dyDescent="0.25">
      <c r="A166" s="18"/>
      <c r="B166" s="19"/>
      <c r="C166" s="20" t="s">
        <v>250</v>
      </c>
      <c r="D166" s="21" t="s">
        <v>464</v>
      </c>
      <c r="E166" s="22" t="s">
        <v>465</v>
      </c>
      <c r="F166" s="23">
        <v>200</v>
      </c>
      <c r="G166" s="23">
        <v>-200</v>
      </c>
      <c r="H166" s="23">
        <v>0</v>
      </c>
      <c r="I166" s="24" t="s">
        <v>15</v>
      </c>
    </row>
    <row r="167" spans="1:9" x14ac:dyDescent="0.25">
      <c r="A167" s="18"/>
      <c r="B167" s="19"/>
      <c r="C167" s="25"/>
      <c r="D167" s="7" t="s">
        <v>474</v>
      </c>
      <c r="E167" s="26" t="s">
        <v>465</v>
      </c>
      <c r="F167" s="29">
        <v>895.8</v>
      </c>
      <c r="G167" s="29">
        <v>-895.8</v>
      </c>
      <c r="H167" s="29">
        <v>0</v>
      </c>
      <c r="I167" s="28" t="s">
        <v>15</v>
      </c>
    </row>
    <row r="168" spans="1:9" x14ac:dyDescent="0.25">
      <c r="A168" s="18"/>
      <c r="B168" s="19"/>
      <c r="C168" s="25"/>
      <c r="D168" s="7" t="s">
        <v>466</v>
      </c>
      <c r="E168" s="30" t="s">
        <v>465</v>
      </c>
      <c r="F168" s="31">
        <v>111042.65</v>
      </c>
      <c r="G168" s="31">
        <v>-104936.75</v>
      </c>
      <c r="H168" s="31">
        <v>6105.9</v>
      </c>
      <c r="I168" s="33" t="s">
        <v>15</v>
      </c>
    </row>
    <row r="169" spans="1:9" x14ac:dyDescent="0.25">
      <c r="A169" s="11"/>
      <c r="B169" s="12"/>
      <c r="C169" s="35" t="s">
        <v>250</v>
      </c>
      <c r="D169" s="36" t="s">
        <v>16</v>
      </c>
      <c r="E169" s="37" t="s">
        <v>16</v>
      </c>
      <c r="F169" s="38">
        <v>112138.45</v>
      </c>
      <c r="G169" s="38">
        <v>-106032.55</v>
      </c>
      <c r="H169" s="38">
        <v>6105.9</v>
      </c>
      <c r="I169" s="39" t="s">
        <v>15</v>
      </c>
    </row>
    <row r="170" spans="1:9" x14ac:dyDescent="0.25">
      <c r="A170" s="11" t="s">
        <v>86</v>
      </c>
      <c r="B170" s="40" t="s">
        <v>87</v>
      </c>
      <c r="C170" s="41" t="s">
        <v>16</v>
      </c>
      <c r="D170" s="42"/>
      <c r="E170" s="41" t="s">
        <v>16</v>
      </c>
      <c r="F170" s="43">
        <v>2559155.92</v>
      </c>
      <c r="G170" s="43">
        <v>-2155123.04</v>
      </c>
      <c r="H170" s="43">
        <v>404032.88</v>
      </c>
      <c r="I170" s="44" t="s">
        <v>15</v>
      </c>
    </row>
    <row r="174" spans="1:9" s="1" customFormat="1" x14ac:dyDescent="0.25">
      <c r="B174" s="1" t="s">
        <v>518</v>
      </c>
    </row>
    <row r="175" spans="1:9" x14ac:dyDescent="0.25">
      <c r="A175" s="3" t="s">
        <v>519</v>
      </c>
      <c r="B175" s="3" t="s">
        <v>520</v>
      </c>
      <c r="C175" s="3" t="s">
        <v>521</v>
      </c>
      <c r="D175" s="3" t="s">
        <v>5</v>
      </c>
      <c r="E175" s="3" t="s">
        <v>6</v>
      </c>
      <c r="F175" s="3" t="s">
        <v>7</v>
      </c>
      <c r="G175" s="3" t="s">
        <v>8</v>
      </c>
      <c r="H175" s="3" t="s">
        <v>9</v>
      </c>
    </row>
    <row r="176" spans="1:9" x14ac:dyDescent="0.25">
      <c r="A176" s="89" t="s">
        <v>642</v>
      </c>
      <c r="B176" s="89" t="s">
        <v>523</v>
      </c>
      <c r="C176" s="90">
        <v>41328</v>
      </c>
      <c r="D176" s="24" t="s">
        <v>643</v>
      </c>
      <c r="E176" s="34">
        <v>164246.72</v>
      </c>
      <c r="F176" s="23">
        <v>0</v>
      </c>
      <c r="G176" s="34">
        <v>164246.72</v>
      </c>
      <c r="H176" s="24" t="s">
        <v>15</v>
      </c>
    </row>
    <row r="177" spans="1:8" x14ac:dyDescent="0.25">
      <c r="A177" s="96" t="s">
        <v>644</v>
      </c>
      <c r="B177" s="96" t="s">
        <v>523</v>
      </c>
      <c r="C177" s="97">
        <v>43252</v>
      </c>
      <c r="D177" s="28" t="s">
        <v>645</v>
      </c>
      <c r="E177" s="27">
        <v>14951.1</v>
      </c>
      <c r="F177" s="29">
        <v>0</v>
      </c>
      <c r="G177" s="27">
        <v>14951.1</v>
      </c>
      <c r="H177" s="28" t="s">
        <v>15</v>
      </c>
    </row>
    <row r="178" spans="1:8" x14ac:dyDescent="0.25">
      <c r="A178" s="96" t="s">
        <v>646</v>
      </c>
      <c r="B178" s="96" t="s">
        <v>523</v>
      </c>
      <c r="C178" s="97">
        <v>43665</v>
      </c>
      <c r="D178" s="28" t="s">
        <v>647</v>
      </c>
      <c r="E178" s="27">
        <v>15738</v>
      </c>
      <c r="F178" s="29">
        <v>0</v>
      </c>
      <c r="G178" s="27">
        <v>15738</v>
      </c>
      <c r="H178" s="28" t="s">
        <v>15</v>
      </c>
    </row>
    <row r="179" spans="1:8" x14ac:dyDescent="0.25">
      <c r="A179" s="96" t="s">
        <v>648</v>
      </c>
      <c r="B179" s="96" t="s">
        <v>523</v>
      </c>
      <c r="C179" s="97">
        <v>44172</v>
      </c>
      <c r="D179" s="28" t="s">
        <v>649</v>
      </c>
      <c r="E179" s="27">
        <v>55266</v>
      </c>
      <c r="F179" s="29">
        <v>0</v>
      </c>
      <c r="G179" s="27">
        <v>55266</v>
      </c>
      <c r="H179" s="28" t="s">
        <v>15</v>
      </c>
    </row>
    <row r="180" spans="1:8" x14ac:dyDescent="0.25">
      <c r="A180" s="96" t="s">
        <v>650</v>
      </c>
      <c r="B180" s="96" t="s">
        <v>523</v>
      </c>
      <c r="C180" s="97">
        <v>44554</v>
      </c>
      <c r="D180" s="28" t="s">
        <v>651</v>
      </c>
      <c r="E180" s="27">
        <v>10886.06</v>
      </c>
      <c r="F180" s="29">
        <v>0</v>
      </c>
      <c r="G180" s="27">
        <v>10886.06</v>
      </c>
      <c r="H180" s="28" t="s">
        <v>15</v>
      </c>
    </row>
    <row r="181" spans="1:8" x14ac:dyDescent="0.25">
      <c r="A181" s="91" t="s">
        <v>555</v>
      </c>
      <c r="B181" s="92" t="s">
        <v>16</v>
      </c>
      <c r="C181" s="93"/>
      <c r="D181" s="92" t="s">
        <v>16</v>
      </c>
      <c r="E181" s="94">
        <v>261087.88</v>
      </c>
      <c r="F181" s="95">
        <v>0</v>
      </c>
      <c r="G181" s="94">
        <v>261087.88</v>
      </c>
      <c r="H181" s="92" t="s">
        <v>15</v>
      </c>
    </row>
    <row r="182" spans="1:8" x14ac:dyDescent="0.25">
      <c r="A182" s="91" t="s">
        <v>579</v>
      </c>
      <c r="B182" s="92" t="s">
        <v>16</v>
      </c>
      <c r="C182" s="93"/>
      <c r="D182" s="92" t="s">
        <v>16</v>
      </c>
      <c r="E182" s="94">
        <v>261087.88</v>
      </c>
      <c r="F182" s="95">
        <v>0</v>
      </c>
      <c r="G182" s="94">
        <v>261087.88</v>
      </c>
      <c r="H182" s="92" t="s">
        <v>15</v>
      </c>
    </row>
    <row r="183" spans="1:8" x14ac:dyDescent="0.25">
      <c r="A183" s="96" t="s">
        <v>652</v>
      </c>
      <c r="B183" s="96" t="s">
        <v>523</v>
      </c>
      <c r="C183" s="97">
        <v>44540</v>
      </c>
      <c r="D183" s="28" t="s">
        <v>653</v>
      </c>
      <c r="E183" s="29">
        <v>0</v>
      </c>
      <c r="F183" s="29">
        <v>0</v>
      </c>
      <c r="G183" s="29">
        <v>0</v>
      </c>
      <c r="H183" s="28" t="s">
        <v>15</v>
      </c>
    </row>
    <row r="184" spans="1:8" x14ac:dyDescent="0.25">
      <c r="A184" s="96" t="s">
        <v>654</v>
      </c>
      <c r="B184" s="96" t="s">
        <v>523</v>
      </c>
      <c r="C184" s="97">
        <v>44561</v>
      </c>
      <c r="D184" s="28" t="s">
        <v>655</v>
      </c>
      <c r="E184" s="27">
        <v>2274.08</v>
      </c>
      <c r="F184" s="29">
        <v>0</v>
      </c>
      <c r="G184" s="27">
        <v>2274.08</v>
      </c>
      <c r="H184" s="28" t="s">
        <v>15</v>
      </c>
    </row>
    <row r="185" spans="1:8" x14ac:dyDescent="0.25">
      <c r="A185" s="96" t="s">
        <v>656</v>
      </c>
      <c r="B185" s="96" t="s">
        <v>523</v>
      </c>
      <c r="C185" s="97">
        <v>44561</v>
      </c>
      <c r="D185" s="28" t="s">
        <v>657</v>
      </c>
      <c r="E185" s="27">
        <v>1762.9</v>
      </c>
      <c r="F185" s="29">
        <v>0</v>
      </c>
      <c r="G185" s="27">
        <v>1762.9</v>
      </c>
      <c r="H185" s="28" t="s">
        <v>15</v>
      </c>
    </row>
    <row r="186" spans="1:8" x14ac:dyDescent="0.25">
      <c r="A186" s="96" t="s">
        <v>658</v>
      </c>
      <c r="B186" s="96" t="s">
        <v>523</v>
      </c>
      <c r="C186" s="97">
        <v>44550</v>
      </c>
      <c r="D186" s="28" t="s">
        <v>659</v>
      </c>
      <c r="E186" s="27">
        <v>64615.360000000001</v>
      </c>
      <c r="F186" s="29">
        <v>0</v>
      </c>
      <c r="G186" s="27">
        <v>64615.360000000001</v>
      </c>
      <c r="H186" s="28" t="s">
        <v>15</v>
      </c>
    </row>
    <row r="187" spans="1:8" x14ac:dyDescent="0.25">
      <c r="A187" s="96" t="s">
        <v>660</v>
      </c>
      <c r="B187" s="96" t="s">
        <v>523</v>
      </c>
      <c r="C187" s="97">
        <v>44540</v>
      </c>
      <c r="D187" s="28" t="s">
        <v>661</v>
      </c>
      <c r="E187" s="27">
        <v>2731.56</v>
      </c>
      <c r="F187" s="29">
        <v>0</v>
      </c>
      <c r="G187" s="27">
        <v>2731.56</v>
      </c>
      <c r="H187" s="28" t="s">
        <v>15</v>
      </c>
    </row>
    <row r="188" spans="1:8" x14ac:dyDescent="0.25">
      <c r="A188" s="91" t="s">
        <v>582</v>
      </c>
      <c r="B188" s="92" t="s">
        <v>16</v>
      </c>
      <c r="C188" s="93"/>
      <c r="D188" s="92" t="s">
        <v>16</v>
      </c>
      <c r="E188" s="94">
        <v>71383.899999999994</v>
      </c>
      <c r="F188" s="95">
        <v>0</v>
      </c>
      <c r="G188" s="94">
        <v>71383.899999999994</v>
      </c>
      <c r="H188" s="92" t="s">
        <v>15</v>
      </c>
    </row>
    <row r="189" spans="1:8" x14ac:dyDescent="0.25">
      <c r="A189" s="91" t="s">
        <v>583</v>
      </c>
      <c r="B189" s="92" t="s">
        <v>16</v>
      </c>
      <c r="C189" s="93"/>
      <c r="D189" s="92" t="s">
        <v>16</v>
      </c>
      <c r="E189" s="94">
        <v>71383.899999999994</v>
      </c>
      <c r="F189" s="95">
        <v>0</v>
      </c>
      <c r="G189" s="94">
        <v>71383.899999999994</v>
      </c>
      <c r="H189" s="92" t="s">
        <v>15</v>
      </c>
    </row>
    <row r="190" spans="1:8" x14ac:dyDescent="0.25">
      <c r="A190" s="91" t="s">
        <v>662</v>
      </c>
      <c r="B190" s="92" t="s">
        <v>16</v>
      </c>
      <c r="C190" s="93"/>
      <c r="D190" s="92" t="s">
        <v>16</v>
      </c>
      <c r="E190" s="94">
        <v>332471.78000000003</v>
      </c>
      <c r="F190" s="95">
        <v>0</v>
      </c>
      <c r="G190" s="94">
        <v>332471.78000000003</v>
      </c>
      <c r="H190" s="92" t="s">
        <v>15</v>
      </c>
    </row>
    <row r="191" spans="1:8" x14ac:dyDescent="0.25">
      <c r="A191" s="91" t="s">
        <v>663</v>
      </c>
      <c r="B191" s="92" t="s">
        <v>16</v>
      </c>
      <c r="C191" s="93"/>
      <c r="D191" s="92" t="s">
        <v>16</v>
      </c>
      <c r="E191" s="94">
        <v>332471.78000000003</v>
      </c>
      <c r="F191" s="95">
        <v>0</v>
      </c>
      <c r="G191" s="94">
        <v>332471.78000000003</v>
      </c>
      <c r="H191" s="92" t="s">
        <v>15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/>
  <dimension ref="A1:I60"/>
  <sheetViews>
    <sheetView workbookViewId="0">
      <selection activeCell="E60" sqref="E60"/>
    </sheetView>
  </sheetViews>
  <sheetFormatPr defaultRowHeight="15" x14ac:dyDescent="0.25"/>
  <cols>
    <col min="5" max="5" width="25" customWidth="1"/>
    <col min="6" max="6" width="15.85546875" customWidth="1"/>
    <col min="7" max="7" width="15.28515625" customWidth="1"/>
    <col min="8" max="8" width="16.5703125" customWidth="1"/>
  </cols>
  <sheetData>
    <row r="1" spans="1:9" s="1" customFormat="1" x14ac:dyDescent="0.25">
      <c r="B1" s="1" t="s">
        <v>241</v>
      </c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25">
      <c r="A3" s="4" t="s">
        <v>86</v>
      </c>
      <c r="B3" s="5" t="s">
        <v>301</v>
      </c>
      <c r="C3" s="6" t="s">
        <v>247</v>
      </c>
      <c r="D3" s="7" t="s">
        <v>248</v>
      </c>
      <c r="E3" s="8" t="s">
        <v>249</v>
      </c>
      <c r="F3" s="9">
        <v>5968.96</v>
      </c>
      <c r="G3" s="9">
        <v>-2828.14</v>
      </c>
      <c r="H3" s="9">
        <v>3140.82</v>
      </c>
      <c r="I3" s="10" t="s">
        <v>15</v>
      </c>
    </row>
    <row r="4" spans="1:9" x14ac:dyDescent="0.25">
      <c r="A4" s="11"/>
      <c r="B4" s="12"/>
      <c r="C4" s="13" t="s">
        <v>247</v>
      </c>
      <c r="D4" s="14" t="s">
        <v>16</v>
      </c>
      <c r="E4" s="15" t="s">
        <v>16</v>
      </c>
      <c r="F4" s="16">
        <v>5968.96</v>
      </c>
      <c r="G4" s="16">
        <v>-2828.14</v>
      </c>
      <c r="H4" s="16">
        <v>3140.82</v>
      </c>
      <c r="I4" s="17" t="s">
        <v>15</v>
      </c>
    </row>
    <row r="5" spans="1:9" x14ac:dyDescent="0.25">
      <c r="A5" s="18"/>
      <c r="B5" s="19"/>
      <c r="C5" s="20" t="s">
        <v>253</v>
      </c>
      <c r="D5" s="21" t="s">
        <v>260</v>
      </c>
      <c r="E5" s="22" t="s">
        <v>255</v>
      </c>
      <c r="F5" s="23">
        <v>802</v>
      </c>
      <c r="G5" s="23">
        <v>-802</v>
      </c>
      <c r="H5" s="23">
        <v>0</v>
      </c>
      <c r="I5" s="24" t="s">
        <v>15</v>
      </c>
    </row>
    <row r="6" spans="1:9" x14ac:dyDescent="0.25">
      <c r="A6" s="18"/>
      <c r="B6" s="19"/>
      <c r="C6" s="25"/>
      <c r="D6" s="7" t="s">
        <v>261</v>
      </c>
      <c r="E6" s="26" t="s">
        <v>255</v>
      </c>
      <c r="F6" s="27">
        <v>486312.4</v>
      </c>
      <c r="G6" s="27">
        <v>-395823.69</v>
      </c>
      <c r="H6" s="27">
        <v>90488.71</v>
      </c>
      <c r="I6" s="28" t="s">
        <v>15</v>
      </c>
    </row>
    <row r="7" spans="1:9" x14ac:dyDescent="0.25">
      <c r="A7" s="18"/>
      <c r="B7" s="19"/>
      <c r="C7" s="25"/>
      <c r="D7" s="7" t="s">
        <v>262</v>
      </c>
      <c r="E7" s="26" t="s">
        <v>257</v>
      </c>
      <c r="F7" s="27">
        <v>59796.35</v>
      </c>
      <c r="G7" s="27">
        <v>-49905</v>
      </c>
      <c r="H7" s="27">
        <v>9891.35</v>
      </c>
      <c r="I7" s="28" t="s">
        <v>15</v>
      </c>
    </row>
    <row r="8" spans="1:9" x14ac:dyDescent="0.25">
      <c r="A8" s="18"/>
      <c r="B8" s="19"/>
      <c r="C8" s="25"/>
      <c r="D8" s="7" t="s">
        <v>263</v>
      </c>
      <c r="E8" s="26" t="s">
        <v>259</v>
      </c>
      <c r="F8" s="27">
        <v>106811.49</v>
      </c>
      <c r="G8" s="27">
        <v>-56475.16</v>
      </c>
      <c r="H8" s="27">
        <v>50336.33</v>
      </c>
      <c r="I8" s="28" t="s">
        <v>15</v>
      </c>
    </row>
    <row r="9" spans="1:9" x14ac:dyDescent="0.25">
      <c r="A9" s="18"/>
      <c r="B9" s="19"/>
      <c r="C9" s="25"/>
      <c r="D9" s="7" t="s">
        <v>295</v>
      </c>
      <c r="E9" s="26" t="s">
        <v>296</v>
      </c>
      <c r="F9" s="27">
        <v>1038.42</v>
      </c>
      <c r="G9" s="29">
        <v>-54.09</v>
      </c>
      <c r="H9" s="29">
        <v>984.33</v>
      </c>
      <c r="I9" s="28" t="s">
        <v>15</v>
      </c>
    </row>
    <row r="10" spans="1:9" x14ac:dyDescent="0.25">
      <c r="A10" s="18"/>
      <c r="B10" s="19"/>
      <c r="C10" s="25"/>
      <c r="D10" s="7" t="s">
        <v>264</v>
      </c>
      <c r="E10" s="26" t="s">
        <v>265</v>
      </c>
      <c r="F10" s="29">
        <v>34.69</v>
      </c>
      <c r="G10" s="29">
        <v>-34.69</v>
      </c>
      <c r="H10" s="29">
        <v>0</v>
      </c>
      <c r="I10" s="28" t="s">
        <v>15</v>
      </c>
    </row>
    <row r="11" spans="1:9" x14ac:dyDescent="0.25">
      <c r="A11" s="18"/>
      <c r="B11" s="19"/>
      <c r="C11" s="25"/>
      <c r="D11" s="7" t="s">
        <v>270</v>
      </c>
      <c r="E11" s="26" t="s">
        <v>271</v>
      </c>
      <c r="F11" s="29">
        <v>111.54</v>
      </c>
      <c r="G11" s="29">
        <v>-111.54</v>
      </c>
      <c r="H11" s="29">
        <v>0</v>
      </c>
      <c r="I11" s="28" t="s">
        <v>15</v>
      </c>
    </row>
    <row r="12" spans="1:9" x14ac:dyDescent="0.25">
      <c r="A12" s="18"/>
      <c r="B12" s="19"/>
      <c r="C12" s="25"/>
      <c r="D12" s="7" t="s">
        <v>272</v>
      </c>
      <c r="E12" s="30" t="s">
        <v>273</v>
      </c>
      <c r="F12" s="32">
        <v>323.44</v>
      </c>
      <c r="G12" s="32">
        <v>-323.44</v>
      </c>
      <c r="H12" s="32">
        <v>0</v>
      </c>
      <c r="I12" s="33" t="s">
        <v>15</v>
      </c>
    </row>
    <row r="13" spans="1:9" x14ac:dyDescent="0.25">
      <c r="A13" s="11"/>
      <c r="B13" s="12"/>
      <c r="C13" s="13" t="s">
        <v>253</v>
      </c>
      <c r="D13" s="14" t="s">
        <v>16</v>
      </c>
      <c r="E13" s="15" t="s">
        <v>16</v>
      </c>
      <c r="F13" s="16">
        <v>655230.32999999996</v>
      </c>
      <c r="G13" s="16">
        <v>-503529.61</v>
      </c>
      <c r="H13" s="16">
        <v>151700.72</v>
      </c>
      <c r="I13" s="17" t="s">
        <v>15</v>
      </c>
    </row>
    <row r="14" spans="1:9" x14ac:dyDescent="0.25">
      <c r="A14" s="18"/>
      <c r="B14" s="19"/>
      <c r="C14" s="20" t="s">
        <v>274</v>
      </c>
      <c r="D14" s="21" t="s">
        <v>277</v>
      </c>
      <c r="E14" s="8" t="s">
        <v>276</v>
      </c>
      <c r="F14" s="9">
        <v>32390.99</v>
      </c>
      <c r="G14" s="9">
        <v>-30043.439999999999</v>
      </c>
      <c r="H14" s="9">
        <v>2347.5500000000002</v>
      </c>
      <c r="I14" s="10" t="s">
        <v>15</v>
      </c>
    </row>
    <row r="15" spans="1:9" x14ac:dyDescent="0.25">
      <c r="A15" s="11"/>
      <c r="B15" s="12"/>
      <c r="C15" s="13" t="s">
        <v>274</v>
      </c>
      <c r="D15" s="14" t="s">
        <v>16</v>
      </c>
      <c r="E15" s="15" t="s">
        <v>16</v>
      </c>
      <c r="F15" s="16">
        <v>32390.99</v>
      </c>
      <c r="G15" s="16">
        <v>-30043.439999999999</v>
      </c>
      <c r="H15" s="16">
        <v>2347.5500000000002</v>
      </c>
      <c r="I15" s="17" t="s">
        <v>15</v>
      </c>
    </row>
    <row r="16" spans="1:9" x14ac:dyDescent="0.25">
      <c r="A16" s="18"/>
      <c r="B16" s="19"/>
      <c r="C16" s="20" t="s">
        <v>278</v>
      </c>
      <c r="D16" s="21" t="s">
        <v>279</v>
      </c>
      <c r="E16" s="8" t="s">
        <v>280</v>
      </c>
      <c r="F16" s="9">
        <v>21641.61</v>
      </c>
      <c r="G16" s="9">
        <v>-20667.89</v>
      </c>
      <c r="H16" s="56">
        <v>973.72</v>
      </c>
      <c r="I16" s="10" t="s">
        <v>15</v>
      </c>
    </row>
    <row r="17" spans="1:9" x14ac:dyDescent="0.25">
      <c r="A17" s="11"/>
      <c r="B17" s="12"/>
      <c r="C17" s="35" t="s">
        <v>278</v>
      </c>
      <c r="D17" s="36" t="s">
        <v>16</v>
      </c>
      <c r="E17" s="37" t="s">
        <v>16</v>
      </c>
      <c r="F17" s="38">
        <v>21641.61</v>
      </c>
      <c r="G17" s="38">
        <v>-20667.89</v>
      </c>
      <c r="H17" s="58">
        <v>973.72</v>
      </c>
      <c r="I17" s="39" t="s">
        <v>15</v>
      </c>
    </row>
    <row r="18" spans="1:9" x14ac:dyDescent="0.25">
      <c r="A18" s="11" t="s">
        <v>86</v>
      </c>
      <c r="B18" s="50" t="s">
        <v>301</v>
      </c>
      <c r="C18" s="51" t="s">
        <v>16</v>
      </c>
      <c r="D18" s="52" t="s">
        <v>16</v>
      </c>
      <c r="E18" s="51" t="s">
        <v>16</v>
      </c>
      <c r="F18" s="53">
        <v>715231.89</v>
      </c>
      <c r="G18" s="53">
        <v>-557069.07999999996</v>
      </c>
      <c r="H18" s="53">
        <v>158162.81</v>
      </c>
      <c r="I18" s="54" t="s">
        <v>15</v>
      </c>
    </row>
    <row r="21" spans="1:9" s="1" customFormat="1" x14ac:dyDescent="0.25">
      <c r="B21" s="1" t="s">
        <v>314</v>
      </c>
    </row>
    <row r="22" spans="1:9" x14ac:dyDescent="0.25">
      <c r="A22" s="2" t="s">
        <v>1</v>
      </c>
      <c r="B22" s="2" t="s">
        <v>2</v>
      </c>
      <c r="C22" s="2" t="s">
        <v>3</v>
      </c>
      <c r="D22" s="2" t="s">
        <v>4</v>
      </c>
      <c r="E22" s="3" t="s">
        <v>5</v>
      </c>
      <c r="F22" s="3" t="s">
        <v>6</v>
      </c>
      <c r="G22" s="3" t="s">
        <v>7</v>
      </c>
      <c r="H22" s="3" t="s">
        <v>8</v>
      </c>
      <c r="I22" s="3" t="s">
        <v>9</v>
      </c>
    </row>
    <row r="23" spans="1:9" x14ac:dyDescent="0.25">
      <c r="A23" s="4" t="s">
        <v>86</v>
      </c>
      <c r="B23" s="5" t="s">
        <v>301</v>
      </c>
      <c r="C23" s="6" t="s">
        <v>242</v>
      </c>
      <c r="D23" s="7" t="s">
        <v>383</v>
      </c>
      <c r="E23" s="22" t="s">
        <v>327</v>
      </c>
      <c r="F23" s="34">
        <v>1250.8</v>
      </c>
      <c r="G23" s="34">
        <v>-1250.8</v>
      </c>
      <c r="H23" s="23">
        <v>0</v>
      </c>
      <c r="I23" s="24" t="s">
        <v>15</v>
      </c>
    </row>
    <row r="24" spans="1:9" x14ac:dyDescent="0.25">
      <c r="A24" s="18"/>
      <c r="B24" s="19"/>
      <c r="C24" s="25"/>
      <c r="D24" s="7" t="s">
        <v>322</v>
      </c>
      <c r="E24" s="26" t="s">
        <v>323</v>
      </c>
      <c r="F24" s="27">
        <v>1889.17</v>
      </c>
      <c r="G24" s="27">
        <v>-1889.17</v>
      </c>
      <c r="H24" s="29">
        <v>0</v>
      </c>
      <c r="I24" s="28" t="s">
        <v>15</v>
      </c>
    </row>
    <row r="25" spans="1:9" x14ac:dyDescent="0.25">
      <c r="A25" s="18"/>
      <c r="B25" s="19"/>
      <c r="C25" s="25"/>
      <c r="D25" s="7" t="s">
        <v>326</v>
      </c>
      <c r="E25" s="30" t="s">
        <v>327</v>
      </c>
      <c r="F25" s="31">
        <v>17944.28</v>
      </c>
      <c r="G25" s="31">
        <v>-11560.98</v>
      </c>
      <c r="H25" s="31">
        <v>6383.3</v>
      </c>
      <c r="I25" s="33" t="s">
        <v>15</v>
      </c>
    </row>
    <row r="26" spans="1:9" x14ac:dyDescent="0.25">
      <c r="A26" s="11"/>
      <c r="B26" s="12"/>
      <c r="C26" s="13" t="s">
        <v>242</v>
      </c>
      <c r="D26" s="14" t="s">
        <v>16</v>
      </c>
      <c r="E26" s="15" t="s">
        <v>16</v>
      </c>
      <c r="F26" s="16">
        <v>21084.25</v>
      </c>
      <c r="G26" s="16">
        <v>-14700.95</v>
      </c>
      <c r="H26" s="16">
        <v>6383.3</v>
      </c>
      <c r="I26" s="17" t="s">
        <v>15</v>
      </c>
    </row>
    <row r="27" spans="1:9" x14ac:dyDescent="0.25">
      <c r="A27" s="18"/>
      <c r="B27" s="19"/>
      <c r="C27" s="20" t="s">
        <v>247</v>
      </c>
      <c r="D27" s="21" t="s">
        <v>417</v>
      </c>
      <c r="E27" s="22" t="s">
        <v>418</v>
      </c>
      <c r="F27" s="23">
        <v>859.38</v>
      </c>
      <c r="G27" s="23">
        <v>-859.38</v>
      </c>
      <c r="H27" s="23">
        <v>0</v>
      </c>
      <c r="I27" s="24" t="s">
        <v>15</v>
      </c>
    </row>
    <row r="28" spans="1:9" x14ac:dyDescent="0.25">
      <c r="A28" s="18"/>
      <c r="B28" s="19"/>
      <c r="C28" s="25"/>
      <c r="D28" s="7" t="s">
        <v>332</v>
      </c>
      <c r="E28" s="26" t="s">
        <v>333</v>
      </c>
      <c r="F28" s="27">
        <v>1223.27</v>
      </c>
      <c r="G28" s="27">
        <v>-1223.27</v>
      </c>
      <c r="H28" s="29">
        <v>0</v>
      </c>
      <c r="I28" s="28" t="s">
        <v>15</v>
      </c>
    </row>
    <row r="29" spans="1:9" x14ac:dyDescent="0.25">
      <c r="A29" s="18"/>
      <c r="B29" s="19"/>
      <c r="C29" s="25"/>
      <c r="D29" s="7" t="s">
        <v>334</v>
      </c>
      <c r="E29" s="30" t="s">
        <v>335</v>
      </c>
      <c r="F29" s="31">
        <v>10822</v>
      </c>
      <c r="G29" s="31">
        <v>-6282.96</v>
      </c>
      <c r="H29" s="31">
        <v>4539.04</v>
      </c>
      <c r="I29" s="33" t="s">
        <v>15</v>
      </c>
    </row>
    <row r="30" spans="1:9" x14ac:dyDescent="0.25">
      <c r="A30" s="11"/>
      <c r="B30" s="12"/>
      <c r="C30" s="13" t="s">
        <v>247</v>
      </c>
      <c r="D30" s="14" t="s">
        <v>16</v>
      </c>
      <c r="E30" s="15" t="s">
        <v>16</v>
      </c>
      <c r="F30" s="16">
        <v>12904.65</v>
      </c>
      <c r="G30" s="16">
        <v>-8365.61</v>
      </c>
      <c r="H30" s="16">
        <v>4539.04</v>
      </c>
      <c r="I30" s="17" t="s">
        <v>15</v>
      </c>
    </row>
    <row r="31" spans="1:9" x14ac:dyDescent="0.25">
      <c r="A31" s="18"/>
      <c r="B31" s="19"/>
      <c r="C31" s="20" t="s">
        <v>135</v>
      </c>
      <c r="D31" s="21" t="s">
        <v>340</v>
      </c>
      <c r="E31" s="22" t="s">
        <v>341</v>
      </c>
      <c r="F31" s="34">
        <v>9868</v>
      </c>
      <c r="G31" s="34">
        <v>-9868</v>
      </c>
      <c r="H31" s="23">
        <v>0</v>
      </c>
      <c r="I31" s="24" t="s">
        <v>15</v>
      </c>
    </row>
    <row r="32" spans="1:9" x14ac:dyDescent="0.25">
      <c r="A32" s="18"/>
      <c r="B32" s="19"/>
      <c r="C32" s="25"/>
      <c r="D32" s="7" t="s">
        <v>342</v>
      </c>
      <c r="E32" s="26" t="s">
        <v>343</v>
      </c>
      <c r="F32" s="29">
        <v>766.7</v>
      </c>
      <c r="G32" s="29">
        <v>-766.7</v>
      </c>
      <c r="H32" s="29">
        <v>0</v>
      </c>
      <c r="I32" s="28" t="s">
        <v>15</v>
      </c>
    </row>
    <row r="33" spans="1:9" x14ac:dyDescent="0.25">
      <c r="A33" s="18"/>
      <c r="B33" s="19"/>
      <c r="C33" s="25"/>
      <c r="D33" s="7" t="s">
        <v>344</v>
      </c>
      <c r="E33" s="30" t="s">
        <v>345</v>
      </c>
      <c r="F33" s="31">
        <v>7476.52</v>
      </c>
      <c r="G33" s="31">
        <v>-4687.57</v>
      </c>
      <c r="H33" s="31">
        <v>2788.95</v>
      </c>
      <c r="I33" s="33" t="s">
        <v>15</v>
      </c>
    </row>
    <row r="34" spans="1:9" x14ac:dyDescent="0.25">
      <c r="A34" s="11"/>
      <c r="B34" s="12"/>
      <c r="C34" s="13" t="s">
        <v>135</v>
      </c>
      <c r="D34" s="14" t="s">
        <v>16</v>
      </c>
      <c r="E34" s="15" t="s">
        <v>16</v>
      </c>
      <c r="F34" s="16">
        <v>18111.22</v>
      </c>
      <c r="G34" s="16">
        <v>-15322.27</v>
      </c>
      <c r="H34" s="16">
        <v>2788.95</v>
      </c>
      <c r="I34" s="17" t="s">
        <v>15</v>
      </c>
    </row>
    <row r="35" spans="1:9" x14ac:dyDescent="0.25">
      <c r="A35" s="18"/>
      <c r="B35" s="19"/>
      <c r="C35" s="20" t="s">
        <v>250</v>
      </c>
      <c r="D35" s="21" t="s">
        <v>351</v>
      </c>
      <c r="E35" s="8" t="s">
        <v>352</v>
      </c>
      <c r="F35" s="9">
        <v>8998.17</v>
      </c>
      <c r="G35" s="9">
        <v>-7972.98</v>
      </c>
      <c r="H35" s="9">
        <v>1025.19</v>
      </c>
      <c r="I35" s="10" t="s">
        <v>15</v>
      </c>
    </row>
    <row r="36" spans="1:9" x14ac:dyDescent="0.25">
      <c r="A36" s="11"/>
      <c r="B36" s="12"/>
      <c r="C36" s="13" t="s">
        <v>250</v>
      </c>
      <c r="D36" s="14" t="s">
        <v>16</v>
      </c>
      <c r="E36" s="15" t="s">
        <v>16</v>
      </c>
      <c r="F36" s="16">
        <v>8998.17</v>
      </c>
      <c r="G36" s="16">
        <v>-7972.98</v>
      </c>
      <c r="H36" s="16">
        <v>1025.19</v>
      </c>
      <c r="I36" s="17" t="s">
        <v>15</v>
      </c>
    </row>
    <row r="37" spans="1:9" x14ac:dyDescent="0.25">
      <c r="A37" s="18"/>
      <c r="B37" s="19"/>
      <c r="C37" s="20" t="s">
        <v>357</v>
      </c>
      <c r="D37" s="21" t="s">
        <v>358</v>
      </c>
      <c r="E37" s="22" t="s">
        <v>359</v>
      </c>
      <c r="F37" s="34">
        <v>3530.68</v>
      </c>
      <c r="G37" s="34">
        <v>-2427.8200000000002</v>
      </c>
      <c r="H37" s="34">
        <v>1102.8599999999999</v>
      </c>
      <c r="I37" s="24" t="s">
        <v>15</v>
      </c>
    </row>
    <row r="38" spans="1:9" x14ac:dyDescent="0.25">
      <c r="A38" s="18"/>
      <c r="B38" s="19"/>
      <c r="C38" s="25"/>
      <c r="D38" s="7" t="s">
        <v>427</v>
      </c>
      <c r="E38" s="30" t="s">
        <v>428</v>
      </c>
      <c r="F38" s="31">
        <v>2852.7</v>
      </c>
      <c r="G38" s="31">
        <v>-1069.77</v>
      </c>
      <c r="H38" s="31">
        <v>1782.93</v>
      </c>
      <c r="I38" s="33" t="s">
        <v>15</v>
      </c>
    </row>
    <row r="39" spans="1:9" x14ac:dyDescent="0.25">
      <c r="A39" s="11"/>
      <c r="B39" s="12"/>
      <c r="C39" s="35" t="s">
        <v>357</v>
      </c>
      <c r="D39" s="36" t="s">
        <v>16</v>
      </c>
      <c r="E39" s="37" t="s">
        <v>16</v>
      </c>
      <c r="F39" s="38">
        <v>6383.38</v>
      </c>
      <c r="G39" s="38">
        <v>-3497.59</v>
      </c>
      <c r="H39" s="38">
        <v>2885.79</v>
      </c>
      <c r="I39" s="39" t="s">
        <v>15</v>
      </c>
    </row>
    <row r="40" spans="1:9" x14ac:dyDescent="0.25">
      <c r="A40" s="11" t="s">
        <v>86</v>
      </c>
      <c r="B40" s="50" t="s">
        <v>301</v>
      </c>
      <c r="C40" s="51" t="s">
        <v>16</v>
      </c>
      <c r="D40" s="52" t="s">
        <v>16</v>
      </c>
      <c r="E40" s="51" t="s">
        <v>16</v>
      </c>
      <c r="F40" s="53">
        <v>67481.67</v>
      </c>
      <c r="G40" s="53">
        <v>-49859.4</v>
      </c>
      <c r="H40" s="53">
        <v>17622.27</v>
      </c>
      <c r="I40" s="54" t="s">
        <v>15</v>
      </c>
    </row>
    <row r="43" spans="1:9" s="1" customFormat="1" x14ac:dyDescent="0.25">
      <c r="B43" s="1" t="s">
        <v>449</v>
      </c>
    </row>
    <row r="44" spans="1:9" x14ac:dyDescent="0.25">
      <c r="A44" s="2" t="s">
        <v>1</v>
      </c>
      <c r="B44" s="2" t="s">
        <v>2</v>
      </c>
      <c r="C44" s="2" t="s">
        <v>3</v>
      </c>
      <c r="D44" s="2" t="s">
        <v>4</v>
      </c>
      <c r="E44" s="3" t="s">
        <v>5</v>
      </c>
      <c r="F44" s="3" t="s">
        <v>6</v>
      </c>
      <c r="G44" s="3" t="s">
        <v>7</v>
      </c>
      <c r="H44" s="3" t="s">
        <v>8</v>
      </c>
      <c r="I44" s="3" t="s">
        <v>9</v>
      </c>
    </row>
    <row r="45" spans="1:9" x14ac:dyDescent="0.25">
      <c r="A45" s="4" t="s">
        <v>86</v>
      </c>
      <c r="B45" s="5" t="s">
        <v>301</v>
      </c>
      <c r="C45" s="6" t="s">
        <v>453</v>
      </c>
      <c r="D45" s="7" t="s">
        <v>454</v>
      </c>
      <c r="E45" s="8" t="s">
        <v>455</v>
      </c>
      <c r="F45" s="9">
        <v>390320.02</v>
      </c>
      <c r="G45" s="9">
        <v>-390234.62</v>
      </c>
      <c r="H45" s="56">
        <v>85.4</v>
      </c>
      <c r="I45" s="10" t="s">
        <v>15</v>
      </c>
    </row>
    <row r="46" spans="1:9" x14ac:dyDescent="0.25">
      <c r="A46" s="11"/>
      <c r="B46" s="12"/>
      <c r="C46" s="13" t="s">
        <v>453</v>
      </c>
      <c r="D46" s="14" t="s">
        <v>16</v>
      </c>
      <c r="E46" s="15" t="s">
        <v>16</v>
      </c>
      <c r="F46" s="16">
        <v>390320.02</v>
      </c>
      <c r="G46" s="16">
        <v>-390234.62</v>
      </c>
      <c r="H46" s="57">
        <v>85.4</v>
      </c>
      <c r="I46" s="17" t="s">
        <v>15</v>
      </c>
    </row>
    <row r="47" spans="1:9" x14ac:dyDescent="0.25">
      <c r="A47" s="18"/>
      <c r="B47" s="19"/>
      <c r="C47" s="20" t="s">
        <v>247</v>
      </c>
      <c r="D47" s="21" t="s">
        <v>470</v>
      </c>
      <c r="E47" s="22" t="s">
        <v>471</v>
      </c>
      <c r="F47" s="34">
        <v>1444.76</v>
      </c>
      <c r="G47" s="34">
        <v>-1444.76</v>
      </c>
      <c r="H47" s="23">
        <v>0</v>
      </c>
      <c r="I47" s="24" t="s">
        <v>15</v>
      </c>
    </row>
    <row r="48" spans="1:9" x14ac:dyDescent="0.25">
      <c r="A48" s="18"/>
      <c r="B48" s="19"/>
      <c r="C48" s="25"/>
      <c r="D48" s="7" t="s">
        <v>456</v>
      </c>
      <c r="E48" s="26" t="s">
        <v>457</v>
      </c>
      <c r="F48" s="29">
        <v>787.99</v>
      </c>
      <c r="G48" s="29">
        <v>-787.99</v>
      </c>
      <c r="H48" s="29">
        <v>0</v>
      </c>
      <c r="I48" s="28" t="s">
        <v>15</v>
      </c>
    </row>
    <row r="49" spans="1:9" x14ac:dyDescent="0.25">
      <c r="A49" s="18"/>
      <c r="B49" s="19"/>
      <c r="C49" s="25"/>
      <c r="D49" s="7" t="s">
        <v>458</v>
      </c>
      <c r="E49" s="26" t="s">
        <v>459</v>
      </c>
      <c r="F49" s="27">
        <v>1106962.8700000001</v>
      </c>
      <c r="G49" s="27">
        <v>-966257.07</v>
      </c>
      <c r="H49" s="27">
        <v>140705.79999999999</v>
      </c>
      <c r="I49" s="28" t="s">
        <v>15</v>
      </c>
    </row>
    <row r="50" spans="1:9" x14ac:dyDescent="0.25">
      <c r="A50" s="18"/>
      <c r="B50" s="19"/>
      <c r="C50" s="25"/>
      <c r="D50" s="7" t="s">
        <v>460</v>
      </c>
      <c r="E50" s="30" t="s">
        <v>461</v>
      </c>
      <c r="F50" s="31">
        <v>3246.06</v>
      </c>
      <c r="G50" s="31">
        <v>-3246.06</v>
      </c>
      <c r="H50" s="32">
        <v>0</v>
      </c>
      <c r="I50" s="33" t="s">
        <v>15</v>
      </c>
    </row>
    <row r="51" spans="1:9" x14ac:dyDescent="0.25">
      <c r="A51" s="11"/>
      <c r="B51" s="12"/>
      <c r="C51" s="13" t="s">
        <v>247</v>
      </c>
      <c r="D51" s="14" t="s">
        <v>16</v>
      </c>
      <c r="E51" s="15" t="s">
        <v>16</v>
      </c>
      <c r="F51" s="16">
        <v>1112441.68</v>
      </c>
      <c r="G51" s="16">
        <v>-971735.88</v>
      </c>
      <c r="H51" s="16">
        <v>140705.79999999999</v>
      </c>
      <c r="I51" s="17" t="s">
        <v>15</v>
      </c>
    </row>
    <row r="52" spans="1:9" x14ac:dyDescent="0.25">
      <c r="A52" s="18"/>
      <c r="B52" s="19"/>
      <c r="C52" s="20" t="s">
        <v>250</v>
      </c>
      <c r="D52" s="21" t="s">
        <v>474</v>
      </c>
      <c r="E52" s="22" t="s">
        <v>465</v>
      </c>
      <c r="F52" s="23">
        <v>59.9</v>
      </c>
      <c r="G52" s="23">
        <v>-59.9</v>
      </c>
      <c r="H52" s="23">
        <v>0</v>
      </c>
      <c r="I52" s="24" t="s">
        <v>15</v>
      </c>
    </row>
    <row r="53" spans="1:9" x14ac:dyDescent="0.25">
      <c r="A53" s="18"/>
      <c r="B53" s="19"/>
      <c r="C53" s="25"/>
      <c r="D53" s="7" t="s">
        <v>466</v>
      </c>
      <c r="E53" s="30" t="s">
        <v>465</v>
      </c>
      <c r="F53" s="31">
        <v>172273.58</v>
      </c>
      <c r="G53" s="31">
        <v>-165782.56</v>
      </c>
      <c r="H53" s="31">
        <v>6491.02</v>
      </c>
      <c r="I53" s="33" t="s">
        <v>15</v>
      </c>
    </row>
    <row r="54" spans="1:9" x14ac:dyDescent="0.25">
      <c r="A54" s="11"/>
      <c r="B54" s="12"/>
      <c r="C54" s="35" t="s">
        <v>250</v>
      </c>
      <c r="D54" s="36" t="s">
        <v>16</v>
      </c>
      <c r="E54" s="37" t="s">
        <v>16</v>
      </c>
      <c r="F54" s="38">
        <v>172333.48</v>
      </c>
      <c r="G54" s="38">
        <v>-165842.46</v>
      </c>
      <c r="H54" s="38">
        <v>6491.02</v>
      </c>
      <c r="I54" s="39" t="s">
        <v>15</v>
      </c>
    </row>
    <row r="55" spans="1:9" x14ac:dyDescent="0.25">
      <c r="A55" s="11" t="s">
        <v>86</v>
      </c>
      <c r="B55" s="50" t="s">
        <v>301</v>
      </c>
      <c r="C55" s="51" t="s">
        <v>16</v>
      </c>
      <c r="D55" s="52" t="s">
        <v>16</v>
      </c>
      <c r="E55" s="51" t="s">
        <v>16</v>
      </c>
      <c r="F55" s="53">
        <v>1675095.18</v>
      </c>
      <c r="G55" s="53">
        <v>-1527812.96</v>
      </c>
      <c r="H55" s="53">
        <v>147282.22</v>
      </c>
      <c r="I55" s="54" t="s">
        <v>15</v>
      </c>
    </row>
    <row r="59" spans="1:9" s="1" customFormat="1" x14ac:dyDescent="0.25">
      <c r="B59" s="1" t="s">
        <v>518</v>
      </c>
    </row>
    <row r="60" spans="1:9" x14ac:dyDescent="0.25">
      <c r="E60">
        <v>0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"/>
  <dimension ref="A1:I144"/>
  <sheetViews>
    <sheetView topLeftCell="A25" workbookViewId="0">
      <selection activeCell="I120" sqref="I120"/>
    </sheetView>
  </sheetViews>
  <sheetFormatPr defaultRowHeight="15" x14ac:dyDescent="0.25"/>
  <cols>
    <col min="1" max="1" width="33.85546875" customWidth="1"/>
    <col min="3" max="3" width="10.28515625" customWidth="1"/>
    <col min="4" max="4" width="27.85546875" customWidth="1"/>
    <col min="5" max="5" width="24.85546875" customWidth="1"/>
    <col min="6" max="6" width="17.7109375" customWidth="1"/>
    <col min="7" max="7" width="21.5703125" customWidth="1"/>
    <col min="8" max="8" width="15.7109375" customWidth="1"/>
  </cols>
  <sheetData>
    <row r="1" spans="1:9" s="1" customFormat="1" x14ac:dyDescent="0.25">
      <c r="B1" s="1" t="s">
        <v>0</v>
      </c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25">
      <c r="A3" s="18" t="s">
        <v>91</v>
      </c>
      <c r="B3" s="55" t="s">
        <v>92</v>
      </c>
      <c r="C3" s="20" t="s">
        <v>12</v>
      </c>
      <c r="D3" s="21" t="s">
        <v>13</v>
      </c>
      <c r="E3" s="8" t="s">
        <v>14</v>
      </c>
      <c r="F3" s="9">
        <v>1649889.47</v>
      </c>
      <c r="G3" s="9">
        <v>-708651.13</v>
      </c>
      <c r="H3" s="9">
        <v>941238.34</v>
      </c>
      <c r="I3" s="10" t="s">
        <v>15</v>
      </c>
    </row>
    <row r="4" spans="1:9" x14ac:dyDescent="0.25">
      <c r="A4" s="11"/>
      <c r="B4" s="12"/>
      <c r="C4" s="13" t="s">
        <v>12</v>
      </c>
      <c r="D4" s="14" t="s">
        <v>16</v>
      </c>
      <c r="E4" s="15" t="s">
        <v>16</v>
      </c>
      <c r="F4" s="16">
        <v>1649889.47</v>
      </c>
      <c r="G4" s="16">
        <v>-708651.13</v>
      </c>
      <c r="H4" s="16">
        <v>941238.34</v>
      </c>
      <c r="I4" s="17" t="s">
        <v>15</v>
      </c>
    </row>
    <row r="5" spans="1:9" x14ac:dyDescent="0.25">
      <c r="A5" s="18"/>
      <c r="B5" s="19"/>
      <c r="C5" s="20" t="s">
        <v>33</v>
      </c>
      <c r="D5" s="21" t="s">
        <v>93</v>
      </c>
      <c r="E5" s="8" t="s">
        <v>94</v>
      </c>
      <c r="F5" s="9">
        <v>4432940.26</v>
      </c>
      <c r="G5" s="9">
        <v>-2012632.89</v>
      </c>
      <c r="H5" s="9">
        <v>2420307.37</v>
      </c>
      <c r="I5" s="10" t="s">
        <v>15</v>
      </c>
    </row>
    <row r="6" spans="1:9" x14ac:dyDescent="0.25">
      <c r="A6" s="11"/>
      <c r="B6" s="12"/>
      <c r="C6" s="13" t="s">
        <v>33</v>
      </c>
      <c r="D6" s="14" t="s">
        <v>16</v>
      </c>
      <c r="E6" s="15" t="s">
        <v>16</v>
      </c>
      <c r="F6" s="16">
        <v>4432940.26</v>
      </c>
      <c r="G6" s="16">
        <v>-2012632.89</v>
      </c>
      <c r="H6" s="16">
        <v>2420307.37</v>
      </c>
      <c r="I6" s="17" t="s">
        <v>15</v>
      </c>
    </row>
    <row r="7" spans="1:9" x14ac:dyDescent="0.25">
      <c r="A7" s="18"/>
      <c r="B7" s="19"/>
      <c r="C7" s="20" t="s">
        <v>48</v>
      </c>
      <c r="D7" s="21" t="s">
        <v>95</v>
      </c>
      <c r="E7" s="8" t="s">
        <v>96</v>
      </c>
      <c r="F7" s="56">
        <v>786.88</v>
      </c>
      <c r="G7" s="56">
        <v>-786.88</v>
      </c>
      <c r="H7" s="56">
        <v>0</v>
      </c>
      <c r="I7" s="10" t="s">
        <v>15</v>
      </c>
    </row>
    <row r="8" spans="1:9" x14ac:dyDescent="0.25">
      <c r="A8" s="11"/>
      <c r="B8" s="12"/>
      <c r="C8" s="35" t="s">
        <v>48</v>
      </c>
      <c r="D8" s="36" t="s">
        <v>16</v>
      </c>
      <c r="E8" s="37" t="s">
        <v>16</v>
      </c>
      <c r="F8" s="58">
        <v>786.88</v>
      </c>
      <c r="G8" s="58">
        <v>-786.88</v>
      </c>
      <c r="H8" s="58">
        <v>0</v>
      </c>
      <c r="I8" s="39" t="s">
        <v>15</v>
      </c>
    </row>
    <row r="9" spans="1:9" x14ac:dyDescent="0.25">
      <c r="A9" s="11" t="s">
        <v>91</v>
      </c>
      <c r="B9" s="40" t="s">
        <v>92</v>
      </c>
      <c r="C9" s="41" t="s">
        <v>16</v>
      </c>
      <c r="D9" s="42"/>
      <c r="E9" s="41" t="s">
        <v>16</v>
      </c>
      <c r="F9" s="43">
        <v>6083616.6100000003</v>
      </c>
      <c r="G9" s="43">
        <v>-2722070.9</v>
      </c>
      <c r="H9" s="43">
        <v>3361545.71</v>
      </c>
      <c r="I9" s="44" t="s">
        <v>15</v>
      </c>
    </row>
    <row r="12" spans="1:9" s="1" customFormat="1" x14ac:dyDescent="0.25">
      <c r="B12" s="1" t="s">
        <v>181</v>
      </c>
    </row>
    <row r="13" spans="1:9" x14ac:dyDescent="0.25">
      <c r="A13" s="2" t="s">
        <v>1</v>
      </c>
      <c r="B13" s="2" t="s">
        <v>2</v>
      </c>
      <c r="C13" s="2" t="s">
        <v>3</v>
      </c>
      <c r="D13" s="2" t="s">
        <v>4</v>
      </c>
      <c r="E13" s="3" t="s">
        <v>5</v>
      </c>
      <c r="F13" s="3" t="s">
        <v>6</v>
      </c>
      <c r="G13" s="3" t="s">
        <v>7</v>
      </c>
      <c r="H13" s="3" t="s">
        <v>8</v>
      </c>
      <c r="I13" s="3" t="s">
        <v>9</v>
      </c>
    </row>
    <row r="14" spans="1:9" x14ac:dyDescent="0.25">
      <c r="A14" s="4" t="s">
        <v>91</v>
      </c>
      <c r="B14" s="5" t="s">
        <v>92</v>
      </c>
      <c r="C14" s="6" t="s">
        <v>135</v>
      </c>
      <c r="D14" s="7" t="s">
        <v>214</v>
      </c>
      <c r="E14" s="22" t="s">
        <v>215</v>
      </c>
      <c r="F14" s="34">
        <v>1168.42</v>
      </c>
      <c r="G14" s="23">
        <v>-881.17</v>
      </c>
      <c r="H14" s="23">
        <v>287.25</v>
      </c>
      <c r="I14" s="24" t="s">
        <v>15</v>
      </c>
    </row>
    <row r="15" spans="1:9" x14ac:dyDescent="0.25">
      <c r="A15" s="18"/>
      <c r="B15" s="19"/>
      <c r="C15" s="25"/>
      <c r="D15" s="7" t="s">
        <v>238</v>
      </c>
      <c r="E15" s="30" t="s">
        <v>239</v>
      </c>
      <c r="F15" s="31">
        <v>2744.95</v>
      </c>
      <c r="G15" s="31">
        <v>-2744.95</v>
      </c>
      <c r="H15" s="32">
        <v>0</v>
      </c>
      <c r="I15" s="33" t="s">
        <v>15</v>
      </c>
    </row>
    <row r="16" spans="1:9" x14ac:dyDescent="0.25">
      <c r="A16" s="11"/>
      <c r="B16" s="12"/>
      <c r="C16" s="35" t="s">
        <v>135</v>
      </c>
      <c r="D16" s="36" t="s">
        <v>16</v>
      </c>
      <c r="E16" s="37" t="s">
        <v>16</v>
      </c>
      <c r="F16" s="38">
        <v>3913.37</v>
      </c>
      <c r="G16" s="38">
        <v>-3626.12</v>
      </c>
      <c r="H16" s="58">
        <v>287.25</v>
      </c>
      <c r="I16" s="39" t="s">
        <v>15</v>
      </c>
    </row>
    <row r="17" spans="1:9" x14ac:dyDescent="0.25">
      <c r="A17" s="11"/>
      <c r="B17" s="40" t="s">
        <v>92</v>
      </c>
      <c r="C17" s="41" t="s">
        <v>16</v>
      </c>
      <c r="D17" s="42"/>
      <c r="E17" s="41" t="s">
        <v>16</v>
      </c>
      <c r="F17" s="43">
        <v>3913.37</v>
      </c>
      <c r="G17" s="43">
        <v>-3626.12</v>
      </c>
      <c r="H17" s="59">
        <v>287.25</v>
      </c>
      <c r="I17" s="44" t="s">
        <v>15</v>
      </c>
    </row>
    <row r="18" spans="1:9" x14ac:dyDescent="0.25">
      <c r="A18" s="45" t="s">
        <v>91</v>
      </c>
      <c r="B18" s="46" t="s">
        <v>16</v>
      </c>
      <c r="C18" s="46" t="s">
        <v>16</v>
      </c>
      <c r="D18" s="47" t="s">
        <v>16</v>
      </c>
      <c r="E18" s="46" t="s">
        <v>16</v>
      </c>
      <c r="F18" s="48">
        <v>3913.37</v>
      </c>
      <c r="G18" s="48">
        <v>-3626.12</v>
      </c>
      <c r="H18" s="60">
        <v>287.25</v>
      </c>
      <c r="I18" s="49" t="s">
        <v>15</v>
      </c>
    </row>
    <row r="21" spans="1:9" s="1" customFormat="1" x14ac:dyDescent="0.25">
      <c r="B21" s="1" t="s">
        <v>241</v>
      </c>
    </row>
    <row r="22" spans="1:9" x14ac:dyDescent="0.25">
      <c r="A22" s="2" t="s">
        <v>1</v>
      </c>
      <c r="B22" s="2" t="s">
        <v>2</v>
      </c>
      <c r="C22" s="2" t="s">
        <v>3</v>
      </c>
      <c r="D22" s="2" t="s">
        <v>4</v>
      </c>
      <c r="E22" s="3" t="s">
        <v>5</v>
      </c>
      <c r="F22" s="3" t="s">
        <v>6</v>
      </c>
      <c r="G22" s="3" t="s">
        <v>7</v>
      </c>
      <c r="H22" s="3" t="s">
        <v>8</v>
      </c>
      <c r="I22" s="3" t="s">
        <v>9</v>
      </c>
    </row>
    <row r="23" spans="1:9" x14ac:dyDescent="0.25">
      <c r="A23" s="18" t="s">
        <v>91</v>
      </c>
      <c r="B23" s="55" t="s">
        <v>92</v>
      </c>
      <c r="C23" s="20" t="s">
        <v>242</v>
      </c>
      <c r="D23" s="21" t="s">
        <v>284</v>
      </c>
      <c r="E23" s="22" t="s">
        <v>285</v>
      </c>
      <c r="F23" s="23">
        <v>184.59</v>
      </c>
      <c r="G23" s="23">
        <v>-184.59</v>
      </c>
      <c r="H23" s="23">
        <v>0</v>
      </c>
      <c r="I23" s="24" t="s">
        <v>15</v>
      </c>
    </row>
    <row r="24" spans="1:9" x14ac:dyDescent="0.25">
      <c r="A24" s="18"/>
      <c r="B24" s="19"/>
      <c r="C24" s="25"/>
      <c r="D24" s="7" t="s">
        <v>288</v>
      </c>
      <c r="E24" s="26" t="s">
        <v>289</v>
      </c>
      <c r="F24" s="27">
        <v>37798.239999999998</v>
      </c>
      <c r="G24" s="27">
        <v>-37798.239999999998</v>
      </c>
      <c r="H24" s="29">
        <v>0</v>
      </c>
      <c r="I24" s="28" t="s">
        <v>15</v>
      </c>
    </row>
    <row r="25" spans="1:9" x14ac:dyDescent="0.25">
      <c r="A25" s="18"/>
      <c r="B25" s="19"/>
      <c r="C25" s="25"/>
      <c r="D25" s="7" t="s">
        <v>245</v>
      </c>
      <c r="E25" s="30" t="s">
        <v>246</v>
      </c>
      <c r="F25" s="31">
        <v>1465.97</v>
      </c>
      <c r="G25" s="31">
        <v>-1465.97</v>
      </c>
      <c r="H25" s="32">
        <v>0</v>
      </c>
      <c r="I25" s="33" t="s">
        <v>15</v>
      </c>
    </row>
    <row r="26" spans="1:9" x14ac:dyDescent="0.25">
      <c r="A26" s="11"/>
      <c r="B26" s="12"/>
      <c r="C26" s="13" t="s">
        <v>242</v>
      </c>
      <c r="D26" s="14" t="s">
        <v>16</v>
      </c>
      <c r="E26" s="15" t="s">
        <v>16</v>
      </c>
      <c r="F26" s="16">
        <v>39448.800000000003</v>
      </c>
      <c r="G26" s="16">
        <v>-39448.800000000003</v>
      </c>
      <c r="H26" s="57">
        <v>0</v>
      </c>
      <c r="I26" s="17" t="s">
        <v>15</v>
      </c>
    </row>
    <row r="27" spans="1:9" x14ac:dyDescent="0.25">
      <c r="A27" s="18"/>
      <c r="B27" s="19"/>
      <c r="C27" s="20" t="s">
        <v>247</v>
      </c>
      <c r="D27" s="21" t="s">
        <v>248</v>
      </c>
      <c r="E27" s="8" t="s">
        <v>249</v>
      </c>
      <c r="F27" s="9">
        <v>55883.96</v>
      </c>
      <c r="G27" s="9">
        <v>-33705.339999999997</v>
      </c>
      <c r="H27" s="9">
        <v>22178.62</v>
      </c>
      <c r="I27" s="10" t="s">
        <v>15</v>
      </c>
    </row>
    <row r="28" spans="1:9" x14ac:dyDescent="0.25">
      <c r="A28" s="11"/>
      <c r="B28" s="12"/>
      <c r="C28" s="13" t="s">
        <v>247</v>
      </c>
      <c r="D28" s="14" t="s">
        <v>16</v>
      </c>
      <c r="E28" s="15" t="s">
        <v>16</v>
      </c>
      <c r="F28" s="16">
        <v>55883.96</v>
      </c>
      <c r="G28" s="16">
        <v>-33705.339999999997</v>
      </c>
      <c r="H28" s="16">
        <v>22178.62</v>
      </c>
      <c r="I28" s="17" t="s">
        <v>15</v>
      </c>
    </row>
    <row r="29" spans="1:9" x14ac:dyDescent="0.25">
      <c r="A29" s="18"/>
      <c r="B29" s="19"/>
      <c r="C29" s="20" t="s">
        <v>250</v>
      </c>
      <c r="D29" s="21" t="s">
        <v>251</v>
      </c>
      <c r="E29" s="8" t="s">
        <v>252</v>
      </c>
      <c r="F29" s="9">
        <v>12628.68</v>
      </c>
      <c r="G29" s="9">
        <v>-11344.9</v>
      </c>
      <c r="H29" s="9">
        <v>1283.78</v>
      </c>
      <c r="I29" s="10" t="s">
        <v>15</v>
      </c>
    </row>
    <row r="30" spans="1:9" x14ac:dyDescent="0.25">
      <c r="A30" s="11"/>
      <c r="B30" s="12"/>
      <c r="C30" s="13" t="s">
        <v>250</v>
      </c>
      <c r="D30" s="14" t="s">
        <v>16</v>
      </c>
      <c r="E30" s="15" t="s">
        <v>16</v>
      </c>
      <c r="F30" s="16">
        <v>12628.68</v>
      </c>
      <c r="G30" s="16">
        <v>-11344.9</v>
      </c>
      <c r="H30" s="16">
        <v>1283.78</v>
      </c>
      <c r="I30" s="17" t="s">
        <v>15</v>
      </c>
    </row>
    <row r="31" spans="1:9" x14ac:dyDescent="0.25">
      <c r="A31" s="18"/>
      <c r="B31" s="19"/>
      <c r="C31" s="20" t="s">
        <v>253</v>
      </c>
      <c r="D31" s="21" t="s">
        <v>260</v>
      </c>
      <c r="E31" s="22" t="s">
        <v>255</v>
      </c>
      <c r="F31" s="34">
        <v>17948</v>
      </c>
      <c r="G31" s="34">
        <v>-17948</v>
      </c>
      <c r="H31" s="23">
        <v>0</v>
      </c>
      <c r="I31" s="24" t="s">
        <v>15</v>
      </c>
    </row>
    <row r="32" spans="1:9" x14ac:dyDescent="0.25">
      <c r="A32" s="18"/>
      <c r="B32" s="19"/>
      <c r="C32" s="25"/>
      <c r="D32" s="7" t="s">
        <v>302</v>
      </c>
      <c r="E32" s="26" t="s">
        <v>257</v>
      </c>
      <c r="F32" s="29">
        <v>78</v>
      </c>
      <c r="G32" s="29">
        <v>-78</v>
      </c>
      <c r="H32" s="29">
        <v>0</v>
      </c>
      <c r="I32" s="28" t="s">
        <v>15</v>
      </c>
    </row>
    <row r="33" spans="1:9" x14ac:dyDescent="0.25">
      <c r="A33" s="18"/>
      <c r="B33" s="19"/>
      <c r="C33" s="25"/>
      <c r="D33" s="7" t="s">
        <v>292</v>
      </c>
      <c r="E33" s="26" t="s">
        <v>259</v>
      </c>
      <c r="F33" s="27">
        <v>4715</v>
      </c>
      <c r="G33" s="27">
        <v>-4715</v>
      </c>
      <c r="H33" s="29">
        <v>0</v>
      </c>
      <c r="I33" s="28" t="s">
        <v>15</v>
      </c>
    </row>
    <row r="34" spans="1:9" x14ac:dyDescent="0.25">
      <c r="A34" s="18"/>
      <c r="B34" s="19"/>
      <c r="C34" s="25"/>
      <c r="D34" s="7" t="s">
        <v>303</v>
      </c>
      <c r="E34" s="26" t="s">
        <v>267</v>
      </c>
      <c r="F34" s="29">
        <v>240</v>
      </c>
      <c r="G34" s="29">
        <v>-240</v>
      </c>
      <c r="H34" s="29">
        <v>0</v>
      </c>
      <c r="I34" s="28" t="s">
        <v>15</v>
      </c>
    </row>
    <row r="35" spans="1:9" x14ac:dyDescent="0.25">
      <c r="A35" s="18"/>
      <c r="B35" s="19"/>
      <c r="C35" s="25"/>
      <c r="D35" s="7" t="s">
        <v>261</v>
      </c>
      <c r="E35" s="26" t="s">
        <v>255</v>
      </c>
      <c r="F35" s="27">
        <v>523327.86</v>
      </c>
      <c r="G35" s="27">
        <v>-439641.52</v>
      </c>
      <c r="H35" s="27">
        <v>83686.34</v>
      </c>
      <c r="I35" s="28" t="s">
        <v>15</v>
      </c>
    </row>
    <row r="36" spans="1:9" x14ac:dyDescent="0.25">
      <c r="A36" s="18"/>
      <c r="B36" s="19"/>
      <c r="C36" s="25"/>
      <c r="D36" s="7" t="s">
        <v>262</v>
      </c>
      <c r="E36" s="26" t="s">
        <v>257</v>
      </c>
      <c r="F36" s="27">
        <v>116384.3</v>
      </c>
      <c r="G36" s="27">
        <v>-94944.78</v>
      </c>
      <c r="H36" s="27">
        <v>21439.52</v>
      </c>
      <c r="I36" s="28" t="s">
        <v>15</v>
      </c>
    </row>
    <row r="37" spans="1:9" x14ac:dyDescent="0.25">
      <c r="A37" s="18"/>
      <c r="B37" s="19"/>
      <c r="C37" s="25"/>
      <c r="D37" s="7" t="s">
        <v>263</v>
      </c>
      <c r="E37" s="26" t="s">
        <v>259</v>
      </c>
      <c r="F37" s="27">
        <v>146276.31</v>
      </c>
      <c r="G37" s="27">
        <v>-115280.72</v>
      </c>
      <c r="H37" s="27">
        <v>30995.59</v>
      </c>
      <c r="I37" s="28" t="s">
        <v>15</v>
      </c>
    </row>
    <row r="38" spans="1:9" x14ac:dyDescent="0.25">
      <c r="A38" s="18"/>
      <c r="B38" s="19"/>
      <c r="C38" s="25"/>
      <c r="D38" s="7" t="s">
        <v>266</v>
      </c>
      <c r="E38" s="26" t="s">
        <v>267</v>
      </c>
      <c r="F38" s="29">
        <v>279</v>
      </c>
      <c r="G38" s="29">
        <v>-85.79</v>
      </c>
      <c r="H38" s="29">
        <v>193.21</v>
      </c>
      <c r="I38" s="28" t="s">
        <v>15</v>
      </c>
    </row>
    <row r="39" spans="1:9" x14ac:dyDescent="0.25">
      <c r="A39" s="18"/>
      <c r="B39" s="19"/>
      <c r="C39" s="25"/>
      <c r="D39" s="7" t="s">
        <v>268</v>
      </c>
      <c r="E39" s="26" t="s">
        <v>269</v>
      </c>
      <c r="F39" s="27">
        <v>2749.98</v>
      </c>
      <c r="G39" s="27">
        <v>-2749.98</v>
      </c>
      <c r="H39" s="29">
        <v>0</v>
      </c>
      <c r="I39" s="28" t="s">
        <v>15</v>
      </c>
    </row>
    <row r="40" spans="1:9" x14ac:dyDescent="0.25">
      <c r="A40" s="18"/>
      <c r="B40" s="19"/>
      <c r="C40" s="25"/>
      <c r="D40" s="7" t="s">
        <v>270</v>
      </c>
      <c r="E40" s="30" t="s">
        <v>271</v>
      </c>
      <c r="F40" s="32">
        <v>166.66</v>
      </c>
      <c r="G40" s="32">
        <v>-166.66</v>
      </c>
      <c r="H40" s="32">
        <v>0</v>
      </c>
      <c r="I40" s="33" t="s">
        <v>15</v>
      </c>
    </row>
    <row r="41" spans="1:9" x14ac:dyDescent="0.25">
      <c r="A41" s="11"/>
      <c r="B41" s="12"/>
      <c r="C41" s="13" t="s">
        <v>253</v>
      </c>
      <c r="D41" s="14" t="s">
        <v>16</v>
      </c>
      <c r="E41" s="15" t="s">
        <v>16</v>
      </c>
      <c r="F41" s="16">
        <v>812165.11</v>
      </c>
      <c r="G41" s="16">
        <v>-675850.45</v>
      </c>
      <c r="H41" s="16">
        <v>136314.66</v>
      </c>
      <c r="I41" s="17" t="s">
        <v>15</v>
      </c>
    </row>
    <row r="42" spans="1:9" x14ac:dyDescent="0.25">
      <c r="A42" s="18"/>
      <c r="B42" s="19"/>
      <c r="C42" s="20" t="s">
        <v>274</v>
      </c>
      <c r="D42" s="21" t="s">
        <v>275</v>
      </c>
      <c r="E42" s="22" t="s">
        <v>276</v>
      </c>
      <c r="F42" s="23">
        <v>637</v>
      </c>
      <c r="G42" s="23">
        <v>-637</v>
      </c>
      <c r="H42" s="23">
        <v>0</v>
      </c>
      <c r="I42" s="24" t="s">
        <v>15</v>
      </c>
    </row>
    <row r="43" spans="1:9" x14ac:dyDescent="0.25">
      <c r="A43" s="18"/>
      <c r="B43" s="19"/>
      <c r="C43" s="25"/>
      <c r="D43" s="7" t="s">
        <v>277</v>
      </c>
      <c r="E43" s="30" t="s">
        <v>276</v>
      </c>
      <c r="F43" s="31">
        <v>38842.76</v>
      </c>
      <c r="G43" s="31">
        <v>-35734.5</v>
      </c>
      <c r="H43" s="31">
        <v>3108.26</v>
      </c>
      <c r="I43" s="33" t="s">
        <v>15</v>
      </c>
    </row>
    <row r="44" spans="1:9" x14ac:dyDescent="0.25">
      <c r="A44" s="11"/>
      <c r="B44" s="12"/>
      <c r="C44" s="13" t="s">
        <v>274</v>
      </c>
      <c r="D44" s="14" t="s">
        <v>16</v>
      </c>
      <c r="E44" s="15" t="s">
        <v>16</v>
      </c>
      <c r="F44" s="16">
        <v>39479.760000000002</v>
      </c>
      <c r="G44" s="16">
        <v>-36371.5</v>
      </c>
      <c r="H44" s="16">
        <v>3108.26</v>
      </c>
      <c r="I44" s="17" t="s">
        <v>15</v>
      </c>
    </row>
    <row r="45" spans="1:9" x14ac:dyDescent="0.25">
      <c r="A45" s="18"/>
      <c r="B45" s="19"/>
      <c r="C45" s="20" t="s">
        <v>278</v>
      </c>
      <c r="D45" s="21" t="s">
        <v>279</v>
      </c>
      <c r="E45" s="8" t="s">
        <v>280</v>
      </c>
      <c r="F45" s="9">
        <v>82777.119999999995</v>
      </c>
      <c r="G45" s="9">
        <v>-76886.070000000007</v>
      </c>
      <c r="H45" s="9">
        <v>5891.05</v>
      </c>
      <c r="I45" s="10" t="s">
        <v>15</v>
      </c>
    </row>
    <row r="46" spans="1:9" x14ac:dyDescent="0.25">
      <c r="A46" s="11"/>
      <c r="B46" s="12"/>
      <c r="C46" s="35" t="s">
        <v>278</v>
      </c>
      <c r="D46" s="36" t="s">
        <v>16</v>
      </c>
      <c r="E46" s="37" t="s">
        <v>16</v>
      </c>
      <c r="F46" s="38">
        <v>82777.119999999995</v>
      </c>
      <c r="G46" s="38">
        <v>-76886.070000000007</v>
      </c>
      <c r="H46" s="38">
        <v>5891.05</v>
      </c>
      <c r="I46" s="39" t="s">
        <v>15</v>
      </c>
    </row>
    <row r="47" spans="1:9" x14ac:dyDescent="0.25">
      <c r="A47" s="11" t="s">
        <v>91</v>
      </c>
      <c r="B47" s="40" t="s">
        <v>92</v>
      </c>
      <c r="C47" s="41" t="s">
        <v>16</v>
      </c>
      <c r="D47" s="42"/>
      <c r="E47" s="41" t="s">
        <v>16</v>
      </c>
      <c r="F47" s="43">
        <v>1042383.43</v>
      </c>
      <c r="G47" s="43">
        <v>-873607.06</v>
      </c>
      <c r="H47" s="43">
        <v>168776.37</v>
      </c>
      <c r="I47" s="44" t="s">
        <v>15</v>
      </c>
    </row>
    <row r="50" spans="1:9" s="1" customFormat="1" x14ac:dyDescent="0.25">
      <c r="B50" s="1" t="s">
        <v>314</v>
      </c>
    </row>
    <row r="51" spans="1:9" x14ac:dyDescent="0.25">
      <c r="A51" s="2" t="s">
        <v>1</v>
      </c>
      <c r="B51" s="2" t="s">
        <v>2</v>
      </c>
      <c r="C51" s="2" t="s">
        <v>3</v>
      </c>
      <c r="D51" s="2" t="s">
        <v>4</v>
      </c>
      <c r="E51" s="3" t="s">
        <v>5</v>
      </c>
      <c r="F51" s="3" t="s">
        <v>6</v>
      </c>
      <c r="G51" s="3" t="s">
        <v>7</v>
      </c>
      <c r="H51" s="3" t="s">
        <v>8</v>
      </c>
      <c r="I51" s="3" t="s">
        <v>9</v>
      </c>
    </row>
    <row r="52" spans="1:9" x14ac:dyDescent="0.25">
      <c r="A52" s="18" t="s">
        <v>91</v>
      </c>
      <c r="B52" s="55" t="s">
        <v>92</v>
      </c>
      <c r="C52" s="20" t="s">
        <v>242</v>
      </c>
      <c r="D52" s="21" t="s">
        <v>383</v>
      </c>
      <c r="E52" s="22" t="s">
        <v>327</v>
      </c>
      <c r="F52" s="34">
        <v>1225.04</v>
      </c>
      <c r="G52" s="34">
        <v>-1225.04</v>
      </c>
      <c r="H52" s="23">
        <v>0</v>
      </c>
      <c r="I52" s="24" t="s">
        <v>15</v>
      </c>
    </row>
    <row r="53" spans="1:9" x14ac:dyDescent="0.25">
      <c r="A53" s="18"/>
      <c r="B53" s="19"/>
      <c r="C53" s="25"/>
      <c r="D53" s="7" t="s">
        <v>439</v>
      </c>
      <c r="E53" s="26" t="s">
        <v>440</v>
      </c>
      <c r="F53" s="29">
        <v>416</v>
      </c>
      <c r="G53" s="29">
        <v>-416</v>
      </c>
      <c r="H53" s="29">
        <v>0</v>
      </c>
      <c r="I53" s="28" t="s">
        <v>15</v>
      </c>
    </row>
    <row r="54" spans="1:9" x14ac:dyDescent="0.25">
      <c r="A54" s="18"/>
      <c r="B54" s="19"/>
      <c r="C54" s="25"/>
      <c r="D54" s="7" t="s">
        <v>319</v>
      </c>
      <c r="E54" s="26" t="s">
        <v>320</v>
      </c>
      <c r="F54" s="27">
        <v>4782.9799999999996</v>
      </c>
      <c r="G54" s="27">
        <v>-4782.9799999999996</v>
      </c>
      <c r="H54" s="29">
        <v>0</v>
      </c>
      <c r="I54" s="28" t="s">
        <v>15</v>
      </c>
    </row>
    <row r="55" spans="1:9" x14ac:dyDescent="0.25">
      <c r="A55" s="18"/>
      <c r="B55" s="19"/>
      <c r="C55" s="25"/>
      <c r="D55" s="7" t="s">
        <v>322</v>
      </c>
      <c r="E55" s="26" t="s">
        <v>323</v>
      </c>
      <c r="F55" s="27">
        <v>3660.66</v>
      </c>
      <c r="G55" s="29">
        <v>-804.49</v>
      </c>
      <c r="H55" s="27">
        <v>2856.17</v>
      </c>
      <c r="I55" s="28" t="s">
        <v>15</v>
      </c>
    </row>
    <row r="56" spans="1:9" x14ac:dyDescent="0.25">
      <c r="A56" s="18"/>
      <c r="B56" s="19"/>
      <c r="C56" s="25"/>
      <c r="D56" s="7" t="s">
        <v>387</v>
      </c>
      <c r="E56" s="26" t="s">
        <v>388</v>
      </c>
      <c r="F56" s="27">
        <v>170387.97</v>
      </c>
      <c r="G56" s="27">
        <v>-170387.97</v>
      </c>
      <c r="H56" s="29">
        <v>0</v>
      </c>
      <c r="I56" s="28" t="s">
        <v>15</v>
      </c>
    </row>
    <row r="57" spans="1:9" x14ac:dyDescent="0.25">
      <c r="A57" s="18"/>
      <c r="B57" s="19"/>
      <c r="C57" s="25"/>
      <c r="D57" s="7" t="s">
        <v>441</v>
      </c>
      <c r="E57" s="26" t="s">
        <v>442</v>
      </c>
      <c r="F57" s="29">
        <v>93.3</v>
      </c>
      <c r="G57" s="29">
        <v>-93.3</v>
      </c>
      <c r="H57" s="29">
        <v>0</v>
      </c>
      <c r="I57" s="28" t="s">
        <v>15</v>
      </c>
    </row>
    <row r="58" spans="1:9" x14ac:dyDescent="0.25">
      <c r="A58" s="18"/>
      <c r="B58" s="19"/>
      <c r="C58" s="25"/>
      <c r="D58" s="7" t="s">
        <v>415</v>
      </c>
      <c r="E58" s="26" t="s">
        <v>416</v>
      </c>
      <c r="F58" s="27">
        <v>18585.669999999998</v>
      </c>
      <c r="G58" s="27">
        <v>-18585.669999999998</v>
      </c>
      <c r="H58" s="29">
        <v>0</v>
      </c>
      <c r="I58" s="28" t="s">
        <v>15</v>
      </c>
    </row>
    <row r="59" spans="1:9" x14ac:dyDescent="0.25">
      <c r="A59" s="18"/>
      <c r="B59" s="19"/>
      <c r="C59" s="25"/>
      <c r="D59" s="7" t="s">
        <v>326</v>
      </c>
      <c r="E59" s="26" t="s">
        <v>327</v>
      </c>
      <c r="F59" s="27">
        <v>8611.1200000000008</v>
      </c>
      <c r="G59" s="27">
        <v>-7185.97</v>
      </c>
      <c r="H59" s="27">
        <v>1425.15</v>
      </c>
      <c r="I59" s="28" t="s">
        <v>15</v>
      </c>
    </row>
    <row r="60" spans="1:9" x14ac:dyDescent="0.25">
      <c r="A60" s="18"/>
      <c r="B60" s="19"/>
      <c r="C60" s="25"/>
      <c r="D60" s="7" t="s">
        <v>443</v>
      </c>
      <c r="E60" s="26" t="s">
        <v>440</v>
      </c>
      <c r="F60" s="27">
        <v>2204.69</v>
      </c>
      <c r="G60" s="27">
        <v>-1916.04</v>
      </c>
      <c r="H60" s="29">
        <v>288.64999999999998</v>
      </c>
      <c r="I60" s="28" t="s">
        <v>15</v>
      </c>
    </row>
    <row r="61" spans="1:9" x14ac:dyDescent="0.25">
      <c r="A61" s="18"/>
      <c r="B61" s="19"/>
      <c r="C61" s="25"/>
      <c r="D61" s="7" t="s">
        <v>328</v>
      </c>
      <c r="E61" s="30" t="s">
        <v>329</v>
      </c>
      <c r="F61" s="31">
        <v>1500.2</v>
      </c>
      <c r="G61" s="31">
        <v>-1500.2</v>
      </c>
      <c r="H61" s="32">
        <v>0</v>
      </c>
      <c r="I61" s="33" t="s">
        <v>15</v>
      </c>
    </row>
    <row r="62" spans="1:9" x14ac:dyDescent="0.25">
      <c r="A62" s="11"/>
      <c r="B62" s="12"/>
      <c r="C62" s="13" t="s">
        <v>242</v>
      </c>
      <c r="D62" s="14" t="s">
        <v>16</v>
      </c>
      <c r="E62" s="15" t="s">
        <v>16</v>
      </c>
      <c r="F62" s="16">
        <v>211467.63</v>
      </c>
      <c r="G62" s="16">
        <v>-206897.66</v>
      </c>
      <c r="H62" s="16">
        <v>4569.97</v>
      </c>
      <c r="I62" s="17" t="s">
        <v>15</v>
      </c>
    </row>
    <row r="63" spans="1:9" x14ac:dyDescent="0.25">
      <c r="A63" s="18"/>
      <c r="B63" s="19"/>
      <c r="C63" s="20" t="s">
        <v>247</v>
      </c>
      <c r="D63" s="21" t="s">
        <v>332</v>
      </c>
      <c r="E63" s="22" t="s">
        <v>333</v>
      </c>
      <c r="F63" s="34">
        <v>2872.12</v>
      </c>
      <c r="G63" s="34">
        <v>-2872.12</v>
      </c>
      <c r="H63" s="23">
        <v>0</v>
      </c>
      <c r="I63" s="24" t="s">
        <v>15</v>
      </c>
    </row>
    <row r="64" spans="1:9" x14ac:dyDescent="0.25">
      <c r="A64" s="18"/>
      <c r="B64" s="19"/>
      <c r="C64" s="25"/>
      <c r="D64" s="7" t="s">
        <v>334</v>
      </c>
      <c r="E64" s="30" t="s">
        <v>335</v>
      </c>
      <c r="F64" s="31">
        <v>96584.7</v>
      </c>
      <c r="G64" s="31">
        <v>-38848.57</v>
      </c>
      <c r="H64" s="31">
        <v>57736.13</v>
      </c>
      <c r="I64" s="33" t="s">
        <v>15</v>
      </c>
    </row>
    <row r="65" spans="1:9" x14ac:dyDescent="0.25">
      <c r="A65" s="11"/>
      <c r="B65" s="12"/>
      <c r="C65" s="13" t="s">
        <v>247</v>
      </c>
      <c r="D65" s="14" t="s">
        <v>16</v>
      </c>
      <c r="E65" s="15" t="s">
        <v>16</v>
      </c>
      <c r="F65" s="16">
        <v>99456.82</v>
      </c>
      <c r="G65" s="16">
        <v>-41720.69</v>
      </c>
      <c r="H65" s="16">
        <v>57736.13</v>
      </c>
      <c r="I65" s="17" t="s">
        <v>15</v>
      </c>
    </row>
    <row r="66" spans="1:9" x14ac:dyDescent="0.25">
      <c r="A66" s="18"/>
      <c r="B66" s="19"/>
      <c r="C66" s="20" t="s">
        <v>135</v>
      </c>
      <c r="D66" s="21" t="s">
        <v>374</v>
      </c>
      <c r="E66" s="22" t="s">
        <v>375</v>
      </c>
      <c r="F66" s="34">
        <v>2667.33</v>
      </c>
      <c r="G66" s="34">
        <v>-2667.33</v>
      </c>
      <c r="H66" s="23">
        <v>0</v>
      </c>
      <c r="I66" s="24" t="s">
        <v>15</v>
      </c>
    </row>
    <row r="67" spans="1:9" x14ac:dyDescent="0.25">
      <c r="A67" s="18"/>
      <c r="B67" s="19"/>
      <c r="C67" s="25"/>
      <c r="D67" s="7" t="s">
        <v>376</v>
      </c>
      <c r="E67" s="26" t="s">
        <v>373</v>
      </c>
      <c r="F67" s="27">
        <v>23366.400000000001</v>
      </c>
      <c r="G67" s="27">
        <v>-12716.2</v>
      </c>
      <c r="H67" s="27">
        <v>10650.2</v>
      </c>
      <c r="I67" s="28" t="s">
        <v>15</v>
      </c>
    </row>
    <row r="68" spans="1:9" x14ac:dyDescent="0.25">
      <c r="A68" s="18"/>
      <c r="B68" s="19"/>
      <c r="C68" s="25"/>
      <c r="D68" s="7" t="s">
        <v>336</v>
      </c>
      <c r="E68" s="26" t="s">
        <v>337</v>
      </c>
      <c r="F68" s="27">
        <v>156304.9</v>
      </c>
      <c r="G68" s="27">
        <v>-128097.74</v>
      </c>
      <c r="H68" s="27">
        <v>28207.16</v>
      </c>
      <c r="I68" s="28" t="s">
        <v>15</v>
      </c>
    </row>
    <row r="69" spans="1:9" x14ac:dyDescent="0.25">
      <c r="A69" s="18"/>
      <c r="B69" s="19"/>
      <c r="C69" s="25"/>
      <c r="D69" s="7" t="s">
        <v>342</v>
      </c>
      <c r="E69" s="26" t="s">
        <v>343</v>
      </c>
      <c r="F69" s="29">
        <v>972.96</v>
      </c>
      <c r="G69" s="29">
        <v>-972.96</v>
      </c>
      <c r="H69" s="29">
        <v>0</v>
      </c>
      <c r="I69" s="28" t="s">
        <v>15</v>
      </c>
    </row>
    <row r="70" spans="1:9" x14ac:dyDescent="0.25">
      <c r="A70" s="18"/>
      <c r="B70" s="19"/>
      <c r="C70" s="25"/>
      <c r="D70" s="7" t="s">
        <v>344</v>
      </c>
      <c r="E70" s="30" t="s">
        <v>345</v>
      </c>
      <c r="F70" s="31">
        <v>77324.23</v>
      </c>
      <c r="G70" s="31">
        <v>-55718.83</v>
      </c>
      <c r="H70" s="31">
        <v>21605.4</v>
      </c>
      <c r="I70" s="33" t="s">
        <v>15</v>
      </c>
    </row>
    <row r="71" spans="1:9" x14ac:dyDescent="0.25">
      <c r="A71" s="11"/>
      <c r="B71" s="12"/>
      <c r="C71" s="13" t="s">
        <v>135</v>
      </c>
      <c r="D71" s="14" t="s">
        <v>16</v>
      </c>
      <c r="E71" s="15" t="s">
        <v>16</v>
      </c>
      <c r="F71" s="16">
        <v>260635.82</v>
      </c>
      <c r="G71" s="16">
        <v>-200173.06</v>
      </c>
      <c r="H71" s="16">
        <v>60462.76</v>
      </c>
      <c r="I71" s="17" t="s">
        <v>15</v>
      </c>
    </row>
    <row r="72" spans="1:9" x14ac:dyDescent="0.25">
      <c r="A72" s="18"/>
      <c r="B72" s="19"/>
      <c r="C72" s="20" t="s">
        <v>346</v>
      </c>
      <c r="D72" s="21" t="s">
        <v>347</v>
      </c>
      <c r="E72" s="22" t="s">
        <v>348</v>
      </c>
      <c r="F72" s="23">
        <v>309.75</v>
      </c>
      <c r="G72" s="23">
        <v>-309.75</v>
      </c>
      <c r="H72" s="23">
        <v>0</v>
      </c>
      <c r="I72" s="24" t="s">
        <v>15</v>
      </c>
    </row>
    <row r="73" spans="1:9" x14ac:dyDescent="0.25">
      <c r="A73" s="18"/>
      <c r="B73" s="19"/>
      <c r="C73" s="25"/>
      <c r="D73" s="7" t="s">
        <v>425</v>
      </c>
      <c r="E73" s="30" t="s">
        <v>426</v>
      </c>
      <c r="F73" s="31">
        <v>2474.52</v>
      </c>
      <c r="G73" s="31">
        <v>-2474.52</v>
      </c>
      <c r="H73" s="32">
        <v>0</v>
      </c>
      <c r="I73" s="33" t="s">
        <v>15</v>
      </c>
    </row>
    <row r="74" spans="1:9" x14ac:dyDescent="0.25">
      <c r="A74" s="11"/>
      <c r="B74" s="12"/>
      <c r="C74" s="13" t="s">
        <v>346</v>
      </c>
      <c r="D74" s="14" t="s">
        <v>16</v>
      </c>
      <c r="E74" s="15" t="s">
        <v>16</v>
      </c>
      <c r="F74" s="16">
        <v>2784.27</v>
      </c>
      <c r="G74" s="16">
        <v>-2784.27</v>
      </c>
      <c r="H74" s="57">
        <v>0</v>
      </c>
      <c r="I74" s="17" t="s">
        <v>15</v>
      </c>
    </row>
    <row r="75" spans="1:9" x14ac:dyDescent="0.25">
      <c r="A75" s="18"/>
      <c r="B75" s="19"/>
      <c r="C75" s="20" t="s">
        <v>250</v>
      </c>
      <c r="D75" s="21" t="s">
        <v>444</v>
      </c>
      <c r="E75" s="22" t="s">
        <v>350</v>
      </c>
      <c r="F75" s="23">
        <v>20.86</v>
      </c>
      <c r="G75" s="23">
        <v>-20.86</v>
      </c>
      <c r="H75" s="23">
        <v>0</v>
      </c>
      <c r="I75" s="24" t="s">
        <v>15</v>
      </c>
    </row>
    <row r="76" spans="1:9" x14ac:dyDescent="0.25">
      <c r="A76" s="18"/>
      <c r="B76" s="19"/>
      <c r="C76" s="25"/>
      <c r="D76" s="7" t="s">
        <v>349</v>
      </c>
      <c r="E76" s="26" t="s">
        <v>350</v>
      </c>
      <c r="F76" s="29">
        <v>207.88</v>
      </c>
      <c r="G76" s="29">
        <v>-207.88</v>
      </c>
      <c r="H76" s="29">
        <v>0</v>
      </c>
      <c r="I76" s="28" t="s">
        <v>15</v>
      </c>
    </row>
    <row r="77" spans="1:9" x14ac:dyDescent="0.25">
      <c r="A77" s="18"/>
      <c r="B77" s="19"/>
      <c r="C77" s="25"/>
      <c r="D77" s="7" t="s">
        <v>351</v>
      </c>
      <c r="E77" s="26" t="s">
        <v>352</v>
      </c>
      <c r="F77" s="29">
        <v>186.56</v>
      </c>
      <c r="G77" s="29">
        <v>-186.56</v>
      </c>
      <c r="H77" s="29">
        <v>0</v>
      </c>
      <c r="I77" s="28" t="s">
        <v>15</v>
      </c>
    </row>
    <row r="78" spans="1:9" x14ac:dyDescent="0.25">
      <c r="A78" s="18"/>
      <c r="B78" s="19"/>
      <c r="C78" s="25"/>
      <c r="D78" s="7" t="s">
        <v>353</v>
      </c>
      <c r="E78" s="30" t="s">
        <v>354</v>
      </c>
      <c r="F78" s="31">
        <v>12443.6</v>
      </c>
      <c r="G78" s="31">
        <v>-3940.47</v>
      </c>
      <c r="H78" s="31">
        <v>8503.1299999999992</v>
      </c>
      <c r="I78" s="33" t="s">
        <v>15</v>
      </c>
    </row>
    <row r="79" spans="1:9" x14ac:dyDescent="0.25">
      <c r="A79" s="11"/>
      <c r="B79" s="12"/>
      <c r="C79" s="13" t="s">
        <v>250</v>
      </c>
      <c r="D79" s="14" t="s">
        <v>16</v>
      </c>
      <c r="E79" s="15" t="s">
        <v>16</v>
      </c>
      <c r="F79" s="16">
        <v>12858.9</v>
      </c>
      <c r="G79" s="16">
        <v>-4355.7700000000004</v>
      </c>
      <c r="H79" s="16">
        <v>8503.1299999999992</v>
      </c>
      <c r="I79" s="17" t="s">
        <v>15</v>
      </c>
    </row>
    <row r="80" spans="1:9" x14ac:dyDescent="0.25">
      <c r="A80" s="18"/>
      <c r="B80" s="19"/>
      <c r="C80" s="20" t="s">
        <v>357</v>
      </c>
      <c r="D80" s="21" t="s">
        <v>358</v>
      </c>
      <c r="E80" s="22" t="s">
        <v>359</v>
      </c>
      <c r="F80" s="34">
        <v>76211.77</v>
      </c>
      <c r="G80" s="34">
        <v>-47707.1</v>
      </c>
      <c r="H80" s="34">
        <v>28504.67</v>
      </c>
      <c r="I80" s="24" t="s">
        <v>15</v>
      </c>
    </row>
    <row r="81" spans="1:9" x14ac:dyDescent="0.25">
      <c r="A81" s="18"/>
      <c r="B81" s="19"/>
      <c r="C81" s="25"/>
      <c r="D81" s="7" t="s">
        <v>360</v>
      </c>
      <c r="E81" s="26" t="s">
        <v>361</v>
      </c>
      <c r="F81" s="27">
        <v>9141.7999999999993</v>
      </c>
      <c r="G81" s="27">
        <v>-9141.7999999999993</v>
      </c>
      <c r="H81" s="29">
        <v>0</v>
      </c>
      <c r="I81" s="28" t="s">
        <v>15</v>
      </c>
    </row>
    <row r="82" spans="1:9" x14ac:dyDescent="0.25">
      <c r="A82" s="18"/>
      <c r="B82" s="19"/>
      <c r="C82" s="25"/>
      <c r="D82" s="7" t="s">
        <v>427</v>
      </c>
      <c r="E82" s="26" t="s">
        <v>428</v>
      </c>
      <c r="F82" s="27">
        <v>86622.53</v>
      </c>
      <c r="G82" s="27">
        <v>-39757.050000000003</v>
      </c>
      <c r="H82" s="27">
        <v>46865.48</v>
      </c>
      <c r="I82" s="28" t="s">
        <v>15</v>
      </c>
    </row>
    <row r="83" spans="1:9" x14ac:dyDescent="0.25">
      <c r="A83" s="18"/>
      <c r="B83" s="19"/>
      <c r="C83" s="25"/>
      <c r="D83" s="7" t="s">
        <v>362</v>
      </c>
      <c r="E83" s="26" t="s">
        <v>363</v>
      </c>
      <c r="F83" s="27">
        <v>4496.92</v>
      </c>
      <c r="G83" s="27">
        <v>-4496.92</v>
      </c>
      <c r="H83" s="29">
        <v>0</v>
      </c>
      <c r="I83" s="28" t="s">
        <v>15</v>
      </c>
    </row>
    <row r="84" spans="1:9" x14ac:dyDescent="0.25">
      <c r="A84" s="18"/>
      <c r="B84" s="19"/>
      <c r="C84" s="25"/>
      <c r="D84" s="7" t="s">
        <v>433</v>
      </c>
      <c r="E84" s="30" t="s">
        <v>434</v>
      </c>
      <c r="F84" s="32">
        <v>31.39</v>
      </c>
      <c r="G84" s="32">
        <v>-31.39</v>
      </c>
      <c r="H84" s="32">
        <v>0</v>
      </c>
      <c r="I84" s="33" t="s">
        <v>15</v>
      </c>
    </row>
    <row r="85" spans="1:9" x14ac:dyDescent="0.25">
      <c r="A85" s="11"/>
      <c r="B85" s="12"/>
      <c r="C85" s="13" t="s">
        <v>357</v>
      </c>
      <c r="D85" s="14" t="s">
        <v>16</v>
      </c>
      <c r="E85" s="15" t="s">
        <v>16</v>
      </c>
      <c r="F85" s="16">
        <v>176504.41</v>
      </c>
      <c r="G85" s="16">
        <v>-101134.26</v>
      </c>
      <c r="H85" s="16">
        <v>75370.149999999994</v>
      </c>
      <c r="I85" s="17" t="s">
        <v>15</v>
      </c>
    </row>
    <row r="86" spans="1:9" x14ac:dyDescent="0.25">
      <c r="A86" s="18"/>
      <c r="B86" s="19"/>
      <c r="C86" s="20" t="s">
        <v>364</v>
      </c>
      <c r="D86" s="21" t="s">
        <v>365</v>
      </c>
      <c r="E86" s="8" t="s">
        <v>366</v>
      </c>
      <c r="F86" s="9">
        <v>4428.87</v>
      </c>
      <c r="G86" s="9">
        <v>-3932.99</v>
      </c>
      <c r="H86" s="56">
        <v>495.88</v>
      </c>
      <c r="I86" s="10" t="s">
        <v>15</v>
      </c>
    </row>
    <row r="87" spans="1:9" x14ac:dyDescent="0.25">
      <c r="A87" s="11"/>
      <c r="B87" s="12"/>
      <c r="C87" s="13" t="s">
        <v>364</v>
      </c>
      <c r="D87" s="14" t="s">
        <v>16</v>
      </c>
      <c r="E87" s="15" t="s">
        <v>16</v>
      </c>
      <c r="F87" s="16">
        <v>4428.87</v>
      </c>
      <c r="G87" s="16">
        <v>-3932.99</v>
      </c>
      <c r="H87" s="57">
        <v>495.88</v>
      </c>
      <c r="I87" s="17" t="s">
        <v>15</v>
      </c>
    </row>
    <row r="88" spans="1:9" x14ac:dyDescent="0.25">
      <c r="A88" s="18"/>
      <c r="B88" s="19"/>
      <c r="C88" s="20" t="s">
        <v>367</v>
      </c>
      <c r="D88" s="21" t="s">
        <v>370</v>
      </c>
      <c r="E88" s="8" t="s">
        <v>369</v>
      </c>
      <c r="F88" s="9">
        <v>2378</v>
      </c>
      <c r="G88" s="9">
        <v>-2378</v>
      </c>
      <c r="H88" s="56">
        <v>0</v>
      </c>
      <c r="I88" s="10" t="s">
        <v>15</v>
      </c>
    </row>
    <row r="89" spans="1:9" x14ac:dyDescent="0.25">
      <c r="A89" s="11"/>
      <c r="B89" s="12"/>
      <c r="C89" s="35" t="s">
        <v>367</v>
      </c>
      <c r="D89" s="36" t="s">
        <v>16</v>
      </c>
      <c r="E89" s="37" t="s">
        <v>16</v>
      </c>
      <c r="F89" s="38">
        <v>2378</v>
      </c>
      <c r="G89" s="38">
        <v>-2378</v>
      </c>
      <c r="H89" s="58">
        <v>0</v>
      </c>
      <c r="I89" s="39" t="s">
        <v>15</v>
      </c>
    </row>
    <row r="90" spans="1:9" x14ac:dyDescent="0.25">
      <c r="A90" s="11" t="s">
        <v>91</v>
      </c>
      <c r="B90" s="40" t="s">
        <v>92</v>
      </c>
      <c r="C90" s="41" t="s">
        <v>16</v>
      </c>
      <c r="D90" s="42"/>
      <c r="E90" s="41" t="s">
        <v>16</v>
      </c>
      <c r="F90" s="43">
        <v>770514.72</v>
      </c>
      <c r="G90" s="43">
        <v>-563376.69999999995</v>
      </c>
      <c r="H90" s="43">
        <v>207138.02</v>
      </c>
      <c r="I90" s="44" t="s">
        <v>15</v>
      </c>
    </row>
    <row r="93" spans="1:9" s="1" customFormat="1" x14ac:dyDescent="0.25">
      <c r="B93" s="1" t="s">
        <v>449</v>
      </c>
    </row>
    <row r="94" spans="1:9" x14ac:dyDescent="0.25">
      <c r="A94" s="2" t="s">
        <v>1</v>
      </c>
      <c r="B94" s="2" t="s">
        <v>2</v>
      </c>
      <c r="C94" s="2" t="s">
        <v>3</v>
      </c>
      <c r="D94" s="2" t="s">
        <v>4</v>
      </c>
      <c r="E94" s="3" t="s">
        <v>5</v>
      </c>
      <c r="F94" s="3" t="s">
        <v>6</v>
      </c>
      <c r="G94" s="3" t="s">
        <v>7</v>
      </c>
      <c r="H94" s="3" t="s">
        <v>8</v>
      </c>
      <c r="I94" s="3" t="s">
        <v>9</v>
      </c>
    </row>
    <row r="95" spans="1:9" x14ac:dyDescent="0.25">
      <c r="A95" s="18" t="s">
        <v>91</v>
      </c>
      <c r="B95" s="55" t="s">
        <v>92</v>
      </c>
      <c r="C95" s="20" t="s">
        <v>450</v>
      </c>
      <c r="D95" s="21" t="s">
        <v>451</v>
      </c>
      <c r="E95" s="8" t="s">
        <v>452</v>
      </c>
      <c r="F95" s="9">
        <v>129682.85</v>
      </c>
      <c r="G95" s="9">
        <v>-129682.85</v>
      </c>
      <c r="H95" s="56">
        <v>0</v>
      </c>
      <c r="I95" s="10" t="s">
        <v>15</v>
      </c>
    </row>
    <row r="96" spans="1:9" x14ac:dyDescent="0.25">
      <c r="A96" s="11"/>
      <c r="B96" s="12"/>
      <c r="C96" s="13" t="s">
        <v>450</v>
      </c>
      <c r="D96" s="14" t="s">
        <v>16</v>
      </c>
      <c r="E96" s="15" t="s">
        <v>16</v>
      </c>
      <c r="F96" s="16">
        <v>129682.85</v>
      </c>
      <c r="G96" s="16">
        <v>-129682.85</v>
      </c>
      <c r="H96" s="57">
        <v>0</v>
      </c>
      <c r="I96" s="17" t="s">
        <v>15</v>
      </c>
    </row>
    <row r="97" spans="1:9" x14ac:dyDescent="0.25">
      <c r="A97" s="18"/>
      <c r="B97" s="19"/>
      <c r="C97" s="20" t="s">
        <v>453</v>
      </c>
      <c r="D97" s="21" t="s">
        <v>454</v>
      </c>
      <c r="E97" s="8" t="s">
        <v>455</v>
      </c>
      <c r="F97" s="9">
        <v>14074300.189999999</v>
      </c>
      <c r="G97" s="9">
        <v>-5823725.4800000004</v>
      </c>
      <c r="H97" s="9">
        <v>8250574.71</v>
      </c>
      <c r="I97" s="10" t="s">
        <v>15</v>
      </c>
    </row>
    <row r="98" spans="1:9" x14ac:dyDescent="0.25">
      <c r="A98" s="11"/>
      <c r="B98" s="12"/>
      <c r="C98" s="13" t="s">
        <v>453</v>
      </c>
      <c r="D98" s="14" t="s">
        <v>16</v>
      </c>
      <c r="E98" s="15" t="s">
        <v>16</v>
      </c>
      <c r="F98" s="16">
        <v>14074300.189999999</v>
      </c>
      <c r="G98" s="16">
        <v>-5823725.4800000004</v>
      </c>
      <c r="H98" s="16">
        <v>8250574.71</v>
      </c>
      <c r="I98" s="17" t="s">
        <v>15</v>
      </c>
    </row>
    <row r="99" spans="1:9" x14ac:dyDescent="0.25">
      <c r="A99" s="18"/>
      <c r="B99" s="19"/>
      <c r="C99" s="20" t="s">
        <v>475</v>
      </c>
      <c r="D99" s="21" t="s">
        <v>476</v>
      </c>
      <c r="E99" s="8" t="s">
        <v>477</v>
      </c>
      <c r="F99" s="9">
        <v>332897.32</v>
      </c>
      <c r="G99" s="56">
        <v>0</v>
      </c>
      <c r="H99" s="9">
        <v>332897.32</v>
      </c>
      <c r="I99" s="10" t="s">
        <v>15</v>
      </c>
    </row>
    <row r="100" spans="1:9" x14ac:dyDescent="0.25">
      <c r="A100" s="11"/>
      <c r="B100" s="12"/>
      <c r="C100" s="13" t="s">
        <v>475</v>
      </c>
      <c r="D100" s="14" t="s">
        <v>16</v>
      </c>
      <c r="E100" s="15" t="s">
        <v>16</v>
      </c>
      <c r="F100" s="16">
        <v>332897.32</v>
      </c>
      <c r="G100" s="57">
        <v>0</v>
      </c>
      <c r="H100" s="16">
        <v>332897.32</v>
      </c>
      <c r="I100" s="17" t="s">
        <v>15</v>
      </c>
    </row>
    <row r="101" spans="1:9" x14ac:dyDescent="0.25">
      <c r="A101" s="18"/>
      <c r="B101" s="19"/>
      <c r="C101" s="20" t="s">
        <v>247</v>
      </c>
      <c r="D101" s="21" t="s">
        <v>478</v>
      </c>
      <c r="E101" s="22" t="s">
        <v>457</v>
      </c>
      <c r="F101" s="23">
        <v>12.52</v>
      </c>
      <c r="G101" s="23">
        <v>-12.52</v>
      </c>
      <c r="H101" s="23">
        <v>0</v>
      </c>
      <c r="I101" s="24" t="s">
        <v>15</v>
      </c>
    </row>
    <row r="102" spans="1:9" x14ac:dyDescent="0.25">
      <c r="A102" s="18"/>
      <c r="B102" s="19"/>
      <c r="C102" s="25"/>
      <c r="D102" s="7" t="s">
        <v>479</v>
      </c>
      <c r="E102" s="26" t="s">
        <v>480</v>
      </c>
      <c r="F102" s="29">
        <v>580</v>
      </c>
      <c r="G102" s="29">
        <v>-580</v>
      </c>
      <c r="H102" s="29">
        <v>0</v>
      </c>
      <c r="I102" s="28" t="s">
        <v>15</v>
      </c>
    </row>
    <row r="103" spans="1:9" x14ac:dyDescent="0.25">
      <c r="A103" s="18"/>
      <c r="B103" s="19"/>
      <c r="C103" s="25"/>
      <c r="D103" s="7" t="s">
        <v>481</v>
      </c>
      <c r="E103" s="26" t="s">
        <v>461</v>
      </c>
      <c r="F103" s="29">
        <v>83.46</v>
      </c>
      <c r="G103" s="29">
        <v>-83.46</v>
      </c>
      <c r="H103" s="29">
        <v>0</v>
      </c>
      <c r="I103" s="28" t="s">
        <v>15</v>
      </c>
    </row>
    <row r="104" spans="1:9" x14ac:dyDescent="0.25">
      <c r="A104" s="18"/>
      <c r="B104" s="19"/>
      <c r="C104" s="25"/>
      <c r="D104" s="7" t="s">
        <v>482</v>
      </c>
      <c r="E104" s="26" t="s">
        <v>473</v>
      </c>
      <c r="F104" s="27">
        <v>8540</v>
      </c>
      <c r="G104" s="27">
        <v>-8540</v>
      </c>
      <c r="H104" s="29">
        <v>0</v>
      </c>
      <c r="I104" s="28" t="s">
        <v>15</v>
      </c>
    </row>
    <row r="105" spans="1:9" x14ac:dyDescent="0.25">
      <c r="A105" s="18"/>
      <c r="B105" s="19"/>
      <c r="C105" s="25"/>
      <c r="D105" s="7" t="s">
        <v>470</v>
      </c>
      <c r="E105" s="26" t="s">
        <v>471</v>
      </c>
      <c r="F105" s="27">
        <v>1172.8699999999999</v>
      </c>
      <c r="G105" s="27">
        <v>-1172.8699999999999</v>
      </c>
      <c r="H105" s="29">
        <v>0</v>
      </c>
      <c r="I105" s="28" t="s">
        <v>15</v>
      </c>
    </row>
    <row r="106" spans="1:9" x14ac:dyDescent="0.25">
      <c r="A106" s="18"/>
      <c r="B106" s="19"/>
      <c r="C106" s="25"/>
      <c r="D106" s="7" t="s">
        <v>456</v>
      </c>
      <c r="E106" s="26" t="s">
        <v>457</v>
      </c>
      <c r="F106" s="27">
        <v>6294.95</v>
      </c>
      <c r="G106" s="27">
        <v>-6256.58</v>
      </c>
      <c r="H106" s="29">
        <v>38.369999999999997</v>
      </c>
      <c r="I106" s="28" t="s">
        <v>15</v>
      </c>
    </row>
    <row r="107" spans="1:9" x14ac:dyDescent="0.25">
      <c r="A107" s="18"/>
      <c r="B107" s="19"/>
      <c r="C107" s="25"/>
      <c r="D107" s="7" t="s">
        <v>458</v>
      </c>
      <c r="E107" s="26" t="s">
        <v>459</v>
      </c>
      <c r="F107" s="27">
        <v>2580221.34</v>
      </c>
      <c r="G107" s="27">
        <v>-1713836.41</v>
      </c>
      <c r="H107" s="27">
        <v>866384.93</v>
      </c>
      <c r="I107" s="28" t="s">
        <v>15</v>
      </c>
    </row>
    <row r="108" spans="1:9" x14ac:dyDescent="0.25">
      <c r="A108" s="18"/>
      <c r="B108" s="19"/>
      <c r="C108" s="25"/>
      <c r="D108" s="7" t="s">
        <v>460</v>
      </c>
      <c r="E108" s="26" t="s">
        <v>461</v>
      </c>
      <c r="F108" s="27">
        <v>4144.6000000000004</v>
      </c>
      <c r="G108" s="27">
        <v>-4144.6000000000004</v>
      </c>
      <c r="H108" s="29">
        <v>0</v>
      </c>
      <c r="I108" s="28" t="s">
        <v>15</v>
      </c>
    </row>
    <row r="109" spans="1:9" x14ac:dyDescent="0.25">
      <c r="A109" s="18"/>
      <c r="B109" s="19"/>
      <c r="C109" s="25"/>
      <c r="D109" s="7" t="s">
        <v>472</v>
      </c>
      <c r="E109" s="30" t="s">
        <v>473</v>
      </c>
      <c r="F109" s="31">
        <v>8425.26</v>
      </c>
      <c r="G109" s="31">
        <v>-6333.85</v>
      </c>
      <c r="H109" s="31">
        <v>2091.41</v>
      </c>
      <c r="I109" s="33" t="s">
        <v>15</v>
      </c>
    </row>
    <row r="110" spans="1:9" x14ac:dyDescent="0.25">
      <c r="A110" s="11"/>
      <c r="B110" s="12"/>
      <c r="C110" s="13" t="s">
        <v>247</v>
      </c>
      <c r="D110" s="14" t="s">
        <v>16</v>
      </c>
      <c r="E110" s="15" t="s">
        <v>16</v>
      </c>
      <c r="F110" s="16">
        <v>2609475</v>
      </c>
      <c r="G110" s="16">
        <v>-1740960.29</v>
      </c>
      <c r="H110" s="16">
        <v>868514.71</v>
      </c>
      <c r="I110" s="17" t="s">
        <v>15</v>
      </c>
    </row>
    <row r="111" spans="1:9" x14ac:dyDescent="0.25">
      <c r="A111" s="18"/>
      <c r="B111" s="19"/>
      <c r="C111" s="20" t="s">
        <v>135</v>
      </c>
      <c r="D111" s="21" t="s">
        <v>462</v>
      </c>
      <c r="E111" s="8" t="s">
        <v>463</v>
      </c>
      <c r="F111" s="9">
        <v>117023.38</v>
      </c>
      <c r="G111" s="9">
        <v>-61961.71</v>
      </c>
      <c r="H111" s="9">
        <v>55061.67</v>
      </c>
      <c r="I111" s="10" t="s">
        <v>15</v>
      </c>
    </row>
    <row r="112" spans="1:9" x14ac:dyDescent="0.25">
      <c r="A112" s="11"/>
      <c r="B112" s="12"/>
      <c r="C112" s="13" t="s">
        <v>135</v>
      </c>
      <c r="D112" s="14" t="s">
        <v>16</v>
      </c>
      <c r="E112" s="15" t="s">
        <v>16</v>
      </c>
      <c r="F112" s="16">
        <v>117023.38</v>
      </c>
      <c r="G112" s="16">
        <v>-61961.71</v>
      </c>
      <c r="H112" s="16">
        <v>55061.67</v>
      </c>
      <c r="I112" s="17" t="s">
        <v>15</v>
      </c>
    </row>
    <row r="113" spans="1:9" x14ac:dyDescent="0.25">
      <c r="A113" s="18"/>
      <c r="B113" s="19"/>
      <c r="C113" s="20" t="s">
        <v>250</v>
      </c>
      <c r="D113" s="21" t="s">
        <v>474</v>
      </c>
      <c r="E113" s="22" t="s">
        <v>465</v>
      </c>
      <c r="F113" s="34">
        <v>14175</v>
      </c>
      <c r="G113" s="34">
        <v>-14175</v>
      </c>
      <c r="H113" s="23">
        <v>0</v>
      </c>
      <c r="I113" s="24" t="s">
        <v>15</v>
      </c>
    </row>
    <row r="114" spans="1:9" x14ac:dyDescent="0.25">
      <c r="A114" s="18"/>
      <c r="B114" s="19"/>
      <c r="C114" s="25"/>
      <c r="D114" s="7" t="s">
        <v>466</v>
      </c>
      <c r="E114" s="30" t="s">
        <v>465</v>
      </c>
      <c r="F114" s="31">
        <v>619278.12</v>
      </c>
      <c r="G114" s="31">
        <v>-611167.01</v>
      </c>
      <c r="H114" s="31">
        <v>8111.11</v>
      </c>
      <c r="I114" s="33" t="s">
        <v>15</v>
      </c>
    </row>
    <row r="115" spans="1:9" x14ac:dyDescent="0.25">
      <c r="A115" s="11"/>
      <c r="B115" s="12"/>
      <c r="C115" s="35" t="s">
        <v>250</v>
      </c>
      <c r="D115" s="36" t="s">
        <v>16</v>
      </c>
      <c r="E115" s="37" t="s">
        <v>16</v>
      </c>
      <c r="F115" s="38">
        <v>633453.12</v>
      </c>
      <c r="G115" s="38">
        <v>-625342.01</v>
      </c>
      <c r="H115" s="38">
        <v>8111.11</v>
      </c>
      <c r="I115" s="39" t="s">
        <v>15</v>
      </c>
    </row>
    <row r="116" spans="1:9" x14ac:dyDescent="0.25">
      <c r="A116" s="11" t="s">
        <v>91</v>
      </c>
      <c r="B116" s="40" t="s">
        <v>92</v>
      </c>
      <c r="C116" s="41" t="s">
        <v>16</v>
      </c>
      <c r="D116" s="42"/>
      <c r="E116" s="41" t="s">
        <v>16</v>
      </c>
      <c r="F116" s="43">
        <v>17896831.859999999</v>
      </c>
      <c r="G116" s="43">
        <v>-8381672.3399999999</v>
      </c>
      <c r="H116" s="43">
        <v>9515159.5199999996</v>
      </c>
      <c r="I116" s="44" t="s">
        <v>15</v>
      </c>
    </row>
    <row r="119" spans="1:9" s="1" customFormat="1" x14ac:dyDescent="0.25">
      <c r="B119" s="1" t="s">
        <v>518</v>
      </c>
    </row>
    <row r="120" spans="1:9" x14ac:dyDescent="0.25">
      <c r="A120" s="3" t="s">
        <v>519</v>
      </c>
      <c r="B120" s="3" t="s">
        <v>520</v>
      </c>
      <c r="C120" s="3" t="s">
        <v>521</v>
      </c>
      <c r="D120" s="3" t="s">
        <v>5</v>
      </c>
      <c r="E120" s="3" t="s">
        <v>6</v>
      </c>
      <c r="F120" s="3" t="s">
        <v>7</v>
      </c>
      <c r="G120" s="3" t="s">
        <v>8</v>
      </c>
      <c r="H120" s="3" t="s">
        <v>9</v>
      </c>
      <c r="I120" s="3"/>
    </row>
    <row r="121" spans="1:9" x14ac:dyDescent="0.25">
      <c r="A121" s="96" t="s">
        <v>664</v>
      </c>
      <c r="B121" s="96" t="s">
        <v>523</v>
      </c>
      <c r="C121" s="97">
        <v>44226</v>
      </c>
      <c r="D121" s="28" t="s">
        <v>665</v>
      </c>
      <c r="E121" s="27">
        <v>362254.97</v>
      </c>
      <c r="F121" s="29">
        <v>0</v>
      </c>
      <c r="G121" s="27">
        <v>362254.97</v>
      </c>
      <c r="H121" s="28" t="s">
        <v>15</v>
      </c>
    </row>
    <row r="122" spans="1:9" x14ac:dyDescent="0.25">
      <c r="A122" s="96" t="s">
        <v>666</v>
      </c>
      <c r="B122" s="96" t="s">
        <v>523</v>
      </c>
      <c r="C122" s="97">
        <v>44226</v>
      </c>
      <c r="D122" s="28" t="s">
        <v>667</v>
      </c>
      <c r="E122" s="27">
        <v>199637.07</v>
      </c>
      <c r="F122" s="29">
        <v>0</v>
      </c>
      <c r="G122" s="27">
        <v>199637.07</v>
      </c>
      <c r="H122" s="28" t="s">
        <v>15</v>
      </c>
    </row>
    <row r="123" spans="1:9" x14ac:dyDescent="0.25">
      <c r="A123" s="96" t="s">
        <v>668</v>
      </c>
      <c r="B123" s="96" t="s">
        <v>523</v>
      </c>
      <c r="C123" s="97">
        <v>44196</v>
      </c>
      <c r="D123" s="28" t="s">
        <v>669</v>
      </c>
      <c r="E123" s="27">
        <v>2288265.08</v>
      </c>
      <c r="F123" s="29">
        <v>0</v>
      </c>
      <c r="G123" s="27">
        <v>2288265.08</v>
      </c>
      <c r="H123" s="28" t="s">
        <v>15</v>
      </c>
    </row>
    <row r="124" spans="1:9" x14ac:dyDescent="0.25">
      <c r="A124" s="96" t="s">
        <v>670</v>
      </c>
      <c r="B124" s="96" t="s">
        <v>523</v>
      </c>
      <c r="C124" s="97">
        <v>44226</v>
      </c>
      <c r="D124" s="28" t="s">
        <v>671</v>
      </c>
      <c r="E124" s="27">
        <v>19119.009999999998</v>
      </c>
      <c r="F124" s="29">
        <v>0</v>
      </c>
      <c r="G124" s="27">
        <v>19119.009999999998</v>
      </c>
      <c r="H124" s="28" t="s">
        <v>15</v>
      </c>
    </row>
    <row r="125" spans="1:9" x14ac:dyDescent="0.25">
      <c r="A125" s="96" t="s">
        <v>672</v>
      </c>
      <c r="B125" s="96" t="s">
        <v>523</v>
      </c>
      <c r="C125" s="97">
        <v>44196</v>
      </c>
      <c r="D125" s="28" t="s">
        <v>673</v>
      </c>
      <c r="E125" s="27">
        <v>103172.38</v>
      </c>
      <c r="F125" s="29">
        <v>0</v>
      </c>
      <c r="G125" s="27">
        <v>103172.38</v>
      </c>
      <c r="H125" s="28" t="s">
        <v>15</v>
      </c>
    </row>
    <row r="126" spans="1:9" x14ac:dyDescent="0.25">
      <c r="A126" s="96" t="s">
        <v>674</v>
      </c>
      <c r="B126" s="96" t="s">
        <v>523</v>
      </c>
      <c r="C126" s="97">
        <v>44196</v>
      </c>
      <c r="D126" s="28" t="s">
        <v>675</v>
      </c>
      <c r="E126" s="27">
        <v>473796.84</v>
      </c>
      <c r="F126" s="29">
        <v>0</v>
      </c>
      <c r="G126" s="27">
        <v>473796.84</v>
      </c>
      <c r="H126" s="28" t="s">
        <v>15</v>
      </c>
    </row>
    <row r="127" spans="1:9" x14ac:dyDescent="0.25">
      <c r="A127" s="96" t="s">
        <v>676</v>
      </c>
      <c r="B127" s="96" t="s">
        <v>523</v>
      </c>
      <c r="C127" s="97">
        <v>44196</v>
      </c>
      <c r="D127" s="28" t="s">
        <v>677</v>
      </c>
      <c r="E127" s="27">
        <v>116442.46</v>
      </c>
      <c r="F127" s="29">
        <v>0</v>
      </c>
      <c r="G127" s="27">
        <v>116442.46</v>
      </c>
      <c r="H127" s="28" t="s">
        <v>15</v>
      </c>
    </row>
    <row r="128" spans="1:9" x14ac:dyDescent="0.25">
      <c r="A128" s="96" t="s">
        <v>678</v>
      </c>
      <c r="B128" s="96" t="s">
        <v>523</v>
      </c>
      <c r="C128" s="97">
        <v>44561</v>
      </c>
      <c r="D128" s="28" t="s">
        <v>679</v>
      </c>
      <c r="E128" s="27">
        <v>15668.53</v>
      </c>
      <c r="F128" s="29">
        <v>0</v>
      </c>
      <c r="G128" s="27">
        <v>15668.53</v>
      </c>
      <c r="H128" s="28" t="s">
        <v>15</v>
      </c>
    </row>
    <row r="129" spans="1:8" x14ac:dyDescent="0.25">
      <c r="A129" s="96" t="s">
        <v>680</v>
      </c>
      <c r="B129" s="96" t="s">
        <v>523</v>
      </c>
      <c r="C129" s="97">
        <v>44561</v>
      </c>
      <c r="D129" s="28" t="s">
        <v>681</v>
      </c>
      <c r="E129" s="27">
        <v>11140.71</v>
      </c>
      <c r="F129" s="29">
        <v>0</v>
      </c>
      <c r="G129" s="27">
        <v>11140.71</v>
      </c>
      <c r="H129" s="28" t="s">
        <v>15</v>
      </c>
    </row>
    <row r="130" spans="1:8" x14ac:dyDescent="0.25">
      <c r="A130" s="96" t="s">
        <v>682</v>
      </c>
      <c r="B130" s="96" t="s">
        <v>523</v>
      </c>
      <c r="C130" s="97">
        <v>44561</v>
      </c>
      <c r="D130" s="28" t="s">
        <v>683</v>
      </c>
      <c r="E130" s="27">
        <v>2601.23</v>
      </c>
      <c r="F130" s="29">
        <v>0</v>
      </c>
      <c r="G130" s="27">
        <v>2601.23</v>
      </c>
      <c r="H130" s="28" t="s">
        <v>15</v>
      </c>
    </row>
    <row r="131" spans="1:8" x14ac:dyDescent="0.25">
      <c r="A131" s="96" t="s">
        <v>684</v>
      </c>
      <c r="B131" s="96" t="s">
        <v>523</v>
      </c>
      <c r="C131" s="97">
        <v>44561</v>
      </c>
      <c r="D131" s="28" t="s">
        <v>685</v>
      </c>
      <c r="E131" s="27">
        <v>27083.34</v>
      </c>
      <c r="F131" s="29">
        <v>0</v>
      </c>
      <c r="G131" s="27">
        <v>27083.34</v>
      </c>
      <c r="H131" s="28" t="s">
        <v>15</v>
      </c>
    </row>
    <row r="132" spans="1:8" x14ac:dyDescent="0.25">
      <c r="A132" s="96" t="s">
        <v>686</v>
      </c>
      <c r="B132" s="96" t="s">
        <v>523</v>
      </c>
      <c r="C132" s="97">
        <v>44561</v>
      </c>
      <c r="D132" s="28" t="s">
        <v>687</v>
      </c>
      <c r="E132" s="27">
        <v>15907.68</v>
      </c>
      <c r="F132" s="29">
        <v>0</v>
      </c>
      <c r="G132" s="27">
        <v>15907.68</v>
      </c>
      <c r="H132" s="28" t="s">
        <v>15</v>
      </c>
    </row>
    <row r="133" spans="1:8" x14ac:dyDescent="0.25">
      <c r="A133" s="91" t="s">
        <v>525</v>
      </c>
      <c r="B133" s="92" t="s">
        <v>16</v>
      </c>
      <c r="C133" s="93"/>
      <c r="D133" s="92" t="s">
        <v>16</v>
      </c>
      <c r="E133" s="94">
        <v>3635089.3</v>
      </c>
      <c r="F133" s="95">
        <v>0</v>
      </c>
      <c r="G133" s="94">
        <v>3635089.3</v>
      </c>
      <c r="H133" s="92" t="s">
        <v>15</v>
      </c>
    </row>
    <row r="134" spans="1:8" x14ac:dyDescent="0.25">
      <c r="A134" s="91" t="s">
        <v>526</v>
      </c>
      <c r="B134" s="92" t="s">
        <v>16</v>
      </c>
      <c r="C134" s="93"/>
      <c r="D134" s="92" t="s">
        <v>16</v>
      </c>
      <c r="E134" s="94">
        <v>3635089.3</v>
      </c>
      <c r="F134" s="95">
        <v>0</v>
      </c>
      <c r="G134" s="94">
        <v>3635089.3</v>
      </c>
      <c r="H134" s="92" t="s">
        <v>15</v>
      </c>
    </row>
    <row r="135" spans="1:8" x14ac:dyDescent="0.25">
      <c r="A135" s="96" t="s">
        <v>688</v>
      </c>
      <c r="B135" s="96" t="s">
        <v>523</v>
      </c>
      <c r="C135" s="97">
        <v>43494</v>
      </c>
      <c r="D135" s="28" t="s">
        <v>689</v>
      </c>
      <c r="E135" s="27">
        <v>4430</v>
      </c>
      <c r="F135" s="29">
        <v>0</v>
      </c>
      <c r="G135" s="27">
        <v>4430</v>
      </c>
      <c r="H135" s="28" t="s">
        <v>15</v>
      </c>
    </row>
    <row r="136" spans="1:8" x14ac:dyDescent="0.25">
      <c r="A136" s="96" t="s">
        <v>690</v>
      </c>
      <c r="B136" s="96" t="s">
        <v>523</v>
      </c>
      <c r="C136" s="97">
        <v>43830</v>
      </c>
      <c r="D136" s="28" t="s">
        <v>691</v>
      </c>
      <c r="E136" s="27">
        <v>259662.37</v>
      </c>
      <c r="F136" s="29">
        <v>0</v>
      </c>
      <c r="G136" s="27">
        <v>259662.37</v>
      </c>
      <c r="H136" s="28" t="s">
        <v>15</v>
      </c>
    </row>
    <row r="137" spans="1:8" x14ac:dyDescent="0.25">
      <c r="A137" s="96" t="s">
        <v>692</v>
      </c>
      <c r="B137" s="96" t="s">
        <v>523</v>
      </c>
      <c r="C137" s="97">
        <v>44348</v>
      </c>
      <c r="D137" s="28" t="s">
        <v>693</v>
      </c>
      <c r="E137" s="27">
        <v>16639.3</v>
      </c>
      <c r="F137" s="29">
        <v>0</v>
      </c>
      <c r="G137" s="27">
        <v>16639.3</v>
      </c>
      <c r="H137" s="28" t="s">
        <v>15</v>
      </c>
    </row>
    <row r="138" spans="1:8" x14ac:dyDescent="0.25">
      <c r="A138" s="96" t="s">
        <v>694</v>
      </c>
      <c r="B138" s="96" t="s">
        <v>523</v>
      </c>
      <c r="C138" s="97">
        <v>44554</v>
      </c>
      <c r="D138" s="28" t="s">
        <v>695</v>
      </c>
      <c r="E138" s="27">
        <v>35871.379999999997</v>
      </c>
      <c r="F138" s="29">
        <v>0</v>
      </c>
      <c r="G138" s="27">
        <v>35871.379999999997</v>
      </c>
      <c r="H138" s="28" t="s">
        <v>15</v>
      </c>
    </row>
    <row r="139" spans="1:8" x14ac:dyDescent="0.25">
      <c r="A139" s="91" t="s">
        <v>543</v>
      </c>
      <c r="B139" s="92" t="s">
        <v>16</v>
      </c>
      <c r="C139" s="93"/>
      <c r="D139" s="92" t="s">
        <v>16</v>
      </c>
      <c r="E139" s="94">
        <v>316603.05</v>
      </c>
      <c r="F139" s="95">
        <v>0</v>
      </c>
      <c r="G139" s="94">
        <v>316603.05</v>
      </c>
      <c r="H139" s="92" t="s">
        <v>15</v>
      </c>
    </row>
    <row r="140" spans="1:8" x14ac:dyDescent="0.25">
      <c r="A140" s="91" t="s">
        <v>544</v>
      </c>
      <c r="B140" s="92" t="s">
        <v>16</v>
      </c>
      <c r="C140" s="93"/>
      <c r="D140" s="92" t="s">
        <v>16</v>
      </c>
      <c r="E140" s="94">
        <v>316603.05</v>
      </c>
      <c r="F140" s="95">
        <v>0</v>
      </c>
      <c r="G140" s="94">
        <v>316603.05</v>
      </c>
      <c r="H140" s="92" t="s">
        <v>15</v>
      </c>
    </row>
    <row r="141" spans="1:8" x14ac:dyDescent="0.25">
      <c r="A141" s="96" t="s">
        <v>696</v>
      </c>
      <c r="B141" s="96" t="s">
        <v>523</v>
      </c>
      <c r="C141" s="97">
        <v>42725</v>
      </c>
      <c r="D141" s="28" t="s">
        <v>697</v>
      </c>
      <c r="E141" s="27">
        <v>584890.92000000004</v>
      </c>
      <c r="F141" s="29">
        <v>0</v>
      </c>
      <c r="G141" s="27">
        <v>584890.92000000004</v>
      </c>
      <c r="H141" s="28" t="s">
        <v>15</v>
      </c>
    </row>
    <row r="142" spans="1:8" x14ac:dyDescent="0.25">
      <c r="A142" s="91" t="s">
        <v>555</v>
      </c>
      <c r="B142" s="92" t="s">
        <v>16</v>
      </c>
      <c r="C142" s="93"/>
      <c r="D142" s="92" t="s">
        <v>16</v>
      </c>
      <c r="E142" s="94">
        <v>584890.92000000004</v>
      </c>
      <c r="F142" s="95">
        <v>0</v>
      </c>
      <c r="G142" s="94">
        <v>584890.92000000004</v>
      </c>
      <c r="H142" s="92" t="s">
        <v>15</v>
      </c>
    </row>
    <row r="143" spans="1:8" x14ac:dyDescent="0.25">
      <c r="A143" s="91" t="s">
        <v>579</v>
      </c>
      <c r="B143" s="92" t="s">
        <v>16</v>
      </c>
      <c r="C143" s="93"/>
      <c r="D143" s="92" t="s">
        <v>16</v>
      </c>
      <c r="E143" s="94">
        <v>584890.92000000004</v>
      </c>
      <c r="F143" s="95">
        <v>0</v>
      </c>
      <c r="G143" s="94">
        <v>584890.92000000004</v>
      </c>
      <c r="H143" s="92" t="s">
        <v>15</v>
      </c>
    </row>
    <row r="144" spans="1:8" x14ac:dyDescent="0.25">
      <c r="A144" s="91" t="s">
        <v>698</v>
      </c>
      <c r="B144" s="92" t="s">
        <v>16</v>
      </c>
      <c r="C144" s="93"/>
      <c r="D144" s="92" t="s">
        <v>16</v>
      </c>
      <c r="E144" s="94">
        <v>4536583.2699999996</v>
      </c>
      <c r="F144" s="95">
        <v>0</v>
      </c>
      <c r="G144" s="94">
        <v>4536583.2699999996</v>
      </c>
      <c r="H144" s="92" t="s">
        <v>15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6"/>
  <dimension ref="A1:I129"/>
  <sheetViews>
    <sheetView topLeftCell="A67" workbookViewId="0">
      <selection activeCell="G133" sqref="G133"/>
    </sheetView>
  </sheetViews>
  <sheetFormatPr defaultRowHeight="15" x14ac:dyDescent="0.25"/>
  <cols>
    <col min="1" max="1" width="23.7109375" customWidth="1"/>
    <col min="3" max="3" width="13.5703125" customWidth="1"/>
    <col min="4" max="4" width="33.85546875" customWidth="1"/>
    <col min="5" max="5" width="39.28515625" customWidth="1"/>
    <col min="6" max="6" width="19.5703125" customWidth="1"/>
    <col min="7" max="7" width="17.42578125" customWidth="1"/>
    <col min="8" max="8" width="17.28515625" customWidth="1"/>
  </cols>
  <sheetData>
    <row r="1" spans="1:9" s="1" customFormat="1" x14ac:dyDescent="0.25">
      <c r="B1" s="1" t="s">
        <v>0</v>
      </c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25">
      <c r="A3" s="4" t="s">
        <v>91</v>
      </c>
      <c r="B3" s="5" t="s">
        <v>97</v>
      </c>
      <c r="C3" s="6" t="s">
        <v>12</v>
      </c>
      <c r="D3" s="7" t="s">
        <v>85</v>
      </c>
      <c r="E3" s="22" t="s">
        <v>14</v>
      </c>
      <c r="F3" s="34">
        <v>26949.43</v>
      </c>
      <c r="G3" s="34">
        <v>-2367.88</v>
      </c>
      <c r="H3" s="34">
        <v>24581.55</v>
      </c>
      <c r="I3" s="24" t="s">
        <v>15</v>
      </c>
    </row>
    <row r="4" spans="1:9" x14ac:dyDescent="0.25">
      <c r="A4" s="18"/>
      <c r="B4" s="19"/>
      <c r="C4" s="25"/>
      <c r="D4" s="7" t="s">
        <v>98</v>
      </c>
      <c r="E4" s="26" t="s">
        <v>14</v>
      </c>
      <c r="F4" s="27">
        <v>16500</v>
      </c>
      <c r="G4" s="27">
        <v>-15001.05</v>
      </c>
      <c r="H4" s="27">
        <v>1498.95</v>
      </c>
      <c r="I4" s="28" t="s">
        <v>15</v>
      </c>
    </row>
    <row r="5" spans="1:9" x14ac:dyDescent="0.25">
      <c r="A5" s="18"/>
      <c r="B5" s="19"/>
      <c r="C5" s="25"/>
      <c r="D5" s="7" t="s">
        <v>13</v>
      </c>
      <c r="E5" s="30" t="s">
        <v>14</v>
      </c>
      <c r="F5" s="31">
        <v>9602771.8699999992</v>
      </c>
      <c r="G5" s="31">
        <v>-6578375.1200000001</v>
      </c>
      <c r="H5" s="31">
        <v>3024396.75</v>
      </c>
      <c r="I5" s="33" t="s">
        <v>15</v>
      </c>
    </row>
    <row r="6" spans="1:9" x14ac:dyDescent="0.25">
      <c r="A6" s="11"/>
      <c r="B6" s="12"/>
      <c r="C6" s="13" t="s">
        <v>12</v>
      </c>
      <c r="D6" s="14" t="s">
        <v>16</v>
      </c>
      <c r="E6" s="15" t="s">
        <v>16</v>
      </c>
      <c r="F6" s="16">
        <v>9646221.3000000007</v>
      </c>
      <c r="G6" s="16">
        <v>-6595744.0499999998</v>
      </c>
      <c r="H6" s="16">
        <v>3050477.25</v>
      </c>
      <c r="I6" s="17" t="s">
        <v>15</v>
      </c>
    </row>
    <row r="7" spans="1:9" x14ac:dyDescent="0.25">
      <c r="A7" s="18"/>
      <c r="B7" s="19"/>
      <c r="C7" s="20" t="s">
        <v>17</v>
      </c>
      <c r="D7" s="21" t="s">
        <v>20</v>
      </c>
      <c r="E7" s="22" t="s">
        <v>21</v>
      </c>
      <c r="F7" s="34">
        <v>2114216.5299999998</v>
      </c>
      <c r="G7" s="34">
        <v>-1589461.1</v>
      </c>
      <c r="H7" s="34">
        <v>524755.43000000005</v>
      </c>
      <c r="I7" s="24" t="s">
        <v>15</v>
      </c>
    </row>
    <row r="8" spans="1:9" x14ac:dyDescent="0.25">
      <c r="A8" s="18"/>
      <c r="B8" s="19"/>
      <c r="C8" s="25"/>
      <c r="D8" s="7" t="s">
        <v>22</v>
      </c>
      <c r="E8" s="26" t="s">
        <v>23</v>
      </c>
      <c r="F8" s="27">
        <v>48178.07</v>
      </c>
      <c r="G8" s="27">
        <v>-47554.75</v>
      </c>
      <c r="H8" s="29">
        <v>623.32000000000005</v>
      </c>
      <c r="I8" s="28" t="s">
        <v>15</v>
      </c>
    </row>
    <row r="9" spans="1:9" x14ac:dyDescent="0.25">
      <c r="A9" s="18"/>
      <c r="B9" s="19"/>
      <c r="C9" s="25"/>
      <c r="D9" s="7" t="s">
        <v>24</v>
      </c>
      <c r="E9" s="26" t="s">
        <v>25</v>
      </c>
      <c r="F9" s="27">
        <v>8258.1200000000008</v>
      </c>
      <c r="G9" s="27">
        <v>-8258.1200000000008</v>
      </c>
      <c r="H9" s="29">
        <v>0</v>
      </c>
      <c r="I9" s="28" t="s">
        <v>15</v>
      </c>
    </row>
    <row r="10" spans="1:9" x14ac:dyDescent="0.25">
      <c r="A10" s="18"/>
      <c r="B10" s="19"/>
      <c r="C10" s="25"/>
      <c r="D10" s="7" t="s">
        <v>28</v>
      </c>
      <c r="E10" s="30" t="s">
        <v>29</v>
      </c>
      <c r="F10" s="31">
        <v>26531.72</v>
      </c>
      <c r="G10" s="31">
        <v>-26531.72</v>
      </c>
      <c r="H10" s="32">
        <v>0</v>
      </c>
      <c r="I10" s="33" t="s">
        <v>15</v>
      </c>
    </row>
    <row r="11" spans="1:9" x14ac:dyDescent="0.25">
      <c r="A11" s="11"/>
      <c r="B11" s="12"/>
      <c r="C11" s="13" t="s">
        <v>17</v>
      </c>
      <c r="D11" s="14" t="s">
        <v>16</v>
      </c>
      <c r="E11" s="15" t="s">
        <v>16</v>
      </c>
      <c r="F11" s="16">
        <v>2197184.44</v>
      </c>
      <c r="G11" s="16">
        <v>-1671805.69</v>
      </c>
      <c r="H11" s="16">
        <v>525378.75</v>
      </c>
      <c r="I11" s="17" t="s">
        <v>15</v>
      </c>
    </row>
    <row r="12" spans="1:9" x14ac:dyDescent="0.25">
      <c r="A12" s="18"/>
      <c r="B12" s="19"/>
      <c r="C12" s="20" t="s">
        <v>33</v>
      </c>
      <c r="D12" s="21" t="s">
        <v>99</v>
      </c>
      <c r="E12" s="22" t="s">
        <v>100</v>
      </c>
      <c r="F12" s="34">
        <v>35198.78</v>
      </c>
      <c r="G12" s="34">
        <v>-3519.88</v>
      </c>
      <c r="H12" s="34">
        <v>31678.9</v>
      </c>
      <c r="I12" s="24" t="s">
        <v>15</v>
      </c>
    </row>
    <row r="13" spans="1:9" x14ac:dyDescent="0.25">
      <c r="A13" s="18"/>
      <c r="B13" s="19"/>
      <c r="C13" s="25"/>
      <c r="D13" s="7" t="s">
        <v>101</v>
      </c>
      <c r="E13" s="26" t="s">
        <v>102</v>
      </c>
      <c r="F13" s="27">
        <v>78943.72</v>
      </c>
      <c r="G13" s="27">
        <v>-78943.72</v>
      </c>
      <c r="H13" s="29">
        <v>0</v>
      </c>
      <c r="I13" s="28" t="s">
        <v>15</v>
      </c>
    </row>
    <row r="14" spans="1:9" x14ac:dyDescent="0.25">
      <c r="A14" s="18"/>
      <c r="B14" s="19"/>
      <c r="C14" s="25"/>
      <c r="D14" s="7" t="s">
        <v>34</v>
      </c>
      <c r="E14" s="26" t="s">
        <v>35</v>
      </c>
      <c r="F14" s="27">
        <v>11067.87</v>
      </c>
      <c r="G14" s="27">
        <v>-11067.87</v>
      </c>
      <c r="H14" s="29">
        <v>0</v>
      </c>
      <c r="I14" s="28" t="s">
        <v>15</v>
      </c>
    </row>
    <row r="15" spans="1:9" x14ac:dyDescent="0.25">
      <c r="A15" s="18"/>
      <c r="B15" s="19"/>
      <c r="C15" s="25"/>
      <c r="D15" s="7" t="s">
        <v>103</v>
      </c>
      <c r="E15" s="26" t="s">
        <v>104</v>
      </c>
      <c r="F15" s="27">
        <v>17714.93</v>
      </c>
      <c r="G15" s="27">
        <v>-17714.93</v>
      </c>
      <c r="H15" s="29">
        <v>0</v>
      </c>
      <c r="I15" s="28" t="s">
        <v>15</v>
      </c>
    </row>
    <row r="16" spans="1:9" x14ac:dyDescent="0.25">
      <c r="A16" s="18"/>
      <c r="B16" s="19"/>
      <c r="C16" s="25"/>
      <c r="D16" s="7" t="s">
        <v>105</v>
      </c>
      <c r="E16" s="26" t="s">
        <v>106</v>
      </c>
      <c r="F16" s="27">
        <v>762150.84</v>
      </c>
      <c r="G16" s="27">
        <v>-236993.66</v>
      </c>
      <c r="H16" s="27">
        <v>525157.18000000005</v>
      </c>
      <c r="I16" s="28" t="s">
        <v>15</v>
      </c>
    </row>
    <row r="17" spans="1:9" x14ac:dyDescent="0.25">
      <c r="A17" s="18"/>
      <c r="B17" s="19"/>
      <c r="C17" s="25"/>
      <c r="D17" s="7" t="s">
        <v>107</v>
      </c>
      <c r="E17" s="30" t="s">
        <v>108</v>
      </c>
      <c r="F17" s="31">
        <v>36240.42</v>
      </c>
      <c r="G17" s="31">
        <v>-36240.42</v>
      </c>
      <c r="H17" s="32">
        <v>0</v>
      </c>
      <c r="I17" s="33" t="s">
        <v>15</v>
      </c>
    </row>
    <row r="18" spans="1:9" x14ac:dyDescent="0.25">
      <c r="A18" s="11"/>
      <c r="B18" s="12"/>
      <c r="C18" s="13" t="s">
        <v>33</v>
      </c>
      <c r="D18" s="14" t="s">
        <v>16</v>
      </c>
      <c r="E18" s="15" t="s">
        <v>16</v>
      </c>
      <c r="F18" s="16">
        <v>941316.56</v>
      </c>
      <c r="G18" s="16">
        <v>-384480.48</v>
      </c>
      <c r="H18" s="16">
        <v>556836.07999999996</v>
      </c>
      <c r="I18" s="17" t="s">
        <v>15</v>
      </c>
    </row>
    <row r="19" spans="1:9" x14ac:dyDescent="0.25">
      <c r="A19" s="18"/>
      <c r="B19" s="19"/>
      <c r="C19" s="20" t="s">
        <v>36</v>
      </c>
      <c r="D19" s="21" t="s">
        <v>37</v>
      </c>
      <c r="E19" s="22" t="s">
        <v>38</v>
      </c>
      <c r="F19" s="34">
        <v>1349.82</v>
      </c>
      <c r="G19" s="34">
        <v>-1349.82</v>
      </c>
      <c r="H19" s="23">
        <v>0</v>
      </c>
      <c r="I19" s="24" t="s">
        <v>15</v>
      </c>
    </row>
    <row r="20" spans="1:9" x14ac:dyDescent="0.25">
      <c r="A20" s="18"/>
      <c r="B20" s="19"/>
      <c r="C20" s="25"/>
      <c r="D20" s="7" t="s">
        <v>109</v>
      </c>
      <c r="E20" s="26" t="s">
        <v>110</v>
      </c>
      <c r="F20" s="27">
        <v>80932.149999999994</v>
      </c>
      <c r="G20" s="27">
        <v>-80932.149999999994</v>
      </c>
      <c r="H20" s="29">
        <v>0</v>
      </c>
      <c r="I20" s="28" t="s">
        <v>15</v>
      </c>
    </row>
    <row r="21" spans="1:9" x14ac:dyDescent="0.25">
      <c r="A21" s="18"/>
      <c r="B21" s="19"/>
      <c r="C21" s="25"/>
      <c r="D21" s="7" t="s">
        <v>111</v>
      </c>
      <c r="E21" s="30" t="s">
        <v>112</v>
      </c>
      <c r="F21" s="31">
        <v>8480.3700000000008</v>
      </c>
      <c r="G21" s="31">
        <v>-8480.3700000000008</v>
      </c>
      <c r="H21" s="32">
        <v>0</v>
      </c>
      <c r="I21" s="33" t="s">
        <v>15</v>
      </c>
    </row>
    <row r="22" spans="1:9" x14ac:dyDescent="0.25">
      <c r="A22" s="11"/>
      <c r="B22" s="12"/>
      <c r="C22" s="13" t="s">
        <v>36</v>
      </c>
      <c r="D22" s="14" t="s">
        <v>16</v>
      </c>
      <c r="E22" s="15" t="s">
        <v>16</v>
      </c>
      <c r="F22" s="16">
        <v>90762.34</v>
      </c>
      <c r="G22" s="16">
        <v>-90762.34</v>
      </c>
      <c r="H22" s="57">
        <v>0</v>
      </c>
      <c r="I22" s="17" t="s">
        <v>15</v>
      </c>
    </row>
    <row r="23" spans="1:9" x14ac:dyDescent="0.25">
      <c r="A23" s="18"/>
      <c r="B23" s="19"/>
      <c r="C23" s="20" t="s">
        <v>43</v>
      </c>
      <c r="D23" s="21" t="s">
        <v>113</v>
      </c>
      <c r="E23" s="22" t="s">
        <v>114</v>
      </c>
      <c r="F23" s="34">
        <v>3807.56</v>
      </c>
      <c r="G23" s="34">
        <v>-3807.56</v>
      </c>
      <c r="H23" s="23">
        <v>0</v>
      </c>
      <c r="I23" s="24" t="s">
        <v>15</v>
      </c>
    </row>
    <row r="24" spans="1:9" x14ac:dyDescent="0.25">
      <c r="A24" s="18"/>
      <c r="B24" s="19"/>
      <c r="C24" s="25"/>
      <c r="D24" s="7" t="s">
        <v>115</v>
      </c>
      <c r="E24" s="26" t="s">
        <v>116</v>
      </c>
      <c r="F24" s="27">
        <v>23869.360000000001</v>
      </c>
      <c r="G24" s="27">
        <v>-23869.360000000001</v>
      </c>
      <c r="H24" s="29">
        <v>0</v>
      </c>
      <c r="I24" s="28" t="s">
        <v>15</v>
      </c>
    </row>
    <row r="25" spans="1:9" x14ac:dyDescent="0.25">
      <c r="A25" s="18"/>
      <c r="B25" s="19"/>
      <c r="C25" s="25"/>
      <c r="D25" s="7" t="s">
        <v>117</v>
      </c>
      <c r="E25" s="26" t="s">
        <v>118</v>
      </c>
      <c r="F25" s="27">
        <v>85458.6</v>
      </c>
      <c r="G25" s="27">
        <v>-85458.6</v>
      </c>
      <c r="H25" s="29">
        <v>0</v>
      </c>
      <c r="I25" s="28" t="s">
        <v>15</v>
      </c>
    </row>
    <row r="26" spans="1:9" x14ac:dyDescent="0.25">
      <c r="A26" s="18"/>
      <c r="B26" s="19"/>
      <c r="C26" s="25"/>
      <c r="D26" s="7" t="s">
        <v>44</v>
      </c>
      <c r="E26" s="26" t="s">
        <v>45</v>
      </c>
      <c r="F26" s="27">
        <v>32390.37</v>
      </c>
      <c r="G26" s="27">
        <v>-31581.37</v>
      </c>
      <c r="H26" s="29">
        <v>809</v>
      </c>
      <c r="I26" s="28" t="s">
        <v>15</v>
      </c>
    </row>
    <row r="27" spans="1:9" x14ac:dyDescent="0.25">
      <c r="A27" s="18"/>
      <c r="B27" s="19"/>
      <c r="C27" s="25"/>
      <c r="D27" s="7" t="s">
        <v>119</v>
      </c>
      <c r="E27" s="26" t="s">
        <v>120</v>
      </c>
      <c r="F27" s="29">
        <v>448.83</v>
      </c>
      <c r="G27" s="29">
        <v>-448.83</v>
      </c>
      <c r="H27" s="29">
        <v>0</v>
      </c>
      <c r="I27" s="28" t="s">
        <v>15</v>
      </c>
    </row>
    <row r="28" spans="1:9" x14ac:dyDescent="0.25">
      <c r="A28" s="18"/>
      <c r="B28" s="19"/>
      <c r="C28" s="25"/>
      <c r="D28" s="7" t="s">
        <v>121</v>
      </c>
      <c r="E28" s="30" t="s">
        <v>122</v>
      </c>
      <c r="F28" s="31">
        <v>5001.4399999999996</v>
      </c>
      <c r="G28" s="31">
        <v>-5001.4399999999996</v>
      </c>
      <c r="H28" s="32">
        <v>0</v>
      </c>
      <c r="I28" s="33" t="s">
        <v>15</v>
      </c>
    </row>
    <row r="29" spans="1:9" x14ac:dyDescent="0.25">
      <c r="A29" s="11"/>
      <c r="B29" s="12"/>
      <c r="C29" s="13" t="s">
        <v>43</v>
      </c>
      <c r="D29" s="14" t="s">
        <v>16</v>
      </c>
      <c r="E29" s="15" t="s">
        <v>16</v>
      </c>
      <c r="F29" s="16">
        <v>150976.16</v>
      </c>
      <c r="G29" s="16">
        <v>-150167.16</v>
      </c>
      <c r="H29" s="57">
        <v>809</v>
      </c>
      <c r="I29" s="17" t="s">
        <v>15</v>
      </c>
    </row>
    <row r="30" spans="1:9" x14ac:dyDescent="0.25">
      <c r="A30" s="18"/>
      <c r="B30" s="19"/>
      <c r="C30" s="20" t="s">
        <v>48</v>
      </c>
      <c r="D30" s="21" t="s">
        <v>123</v>
      </c>
      <c r="E30" s="22" t="s">
        <v>60</v>
      </c>
      <c r="F30" s="34">
        <v>10522.11</v>
      </c>
      <c r="G30" s="34">
        <v>-10522.11</v>
      </c>
      <c r="H30" s="23">
        <v>0</v>
      </c>
      <c r="I30" s="24" t="s">
        <v>15</v>
      </c>
    </row>
    <row r="31" spans="1:9" x14ac:dyDescent="0.25">
      <c r="A31" s="18"/>
      <c r="B31" s="19"/>
      <c r="C31" s="25"/>
      <c r="D31" s="7" t="s">
        <v>59</v>
      </c>
      <c r="E31" s="26" t="s">
        <v>60</v>
      </c>
      <c r="F31" s="27">
        <v>1257137.4099999999</v>
      </c>
      <c r="G31" s="27">
        <v>-1109948.57</v>
      </c>
      <c r="H31" s="27">
        <v>147188.84</v>
      </c>
      <c r="I31" s="28" t="s">
        <v>15</v>
      </c>
    </row>
    <row r="32" spans="1:9" x14ac:dyDescent="0.25">
      <c r="A32" s="18"/>
      <c r="B32" s="19"/>
      <c r="C32" s="25"/>
      <c r="D32" s="7" t="s">
        <v>124</v>
      </c>
      <c r="E32" s="26" t="s">
        <v>50</v>
      </c>
      <c r="F32" s="27">
        <v>18269.66</v>
      </c>
      <c r="G32" s="27">
        <v>-18269.66</v>
      </c>
      <c r="H32" s="29">
        <v>0</v>
      </c>
      <c r="I32" s="28" t="s">
        <v>15</v>
      </c>
    </row>
    <row r="33" spans="1:9" x14ac:dyDescent="0.25">
      <c r="A33" s="18"/>
      <c r="B33" s="19"/>
      <c r="C33" s="25"/>
      <c r="D33" s="7" t="s">
        <v>61</v>
      </c>
      <c r="E33" s="26" t="s">
        <v>62</v>
      </c>
      <c r="F33" s="27">
        <v>8921.23</v>
      </c>
      <c r="G33" s="27">
        <v>-8921.23</v>
      </c>
      <c r="H33" s="29">
        <v>0</v>
      </c>
      <c r="I33" s="28" t="s">
        <v>15</v>
      </c>
    </row>
    <row r="34" spans="1:9" x14ac:dyDescent="0.25">
      <c r="A34" s="18"/>
      <c r="B34" s="19"/>
      <c r="C34" s="25"/>
      <c r="D34" s="7" t="s">
        <v>63</v>
      </c>
      <c r="E34" s="26" t="s">
        <v>64</v>
      </c>
      <c r="F34" s="27">
        <v>57439.53</v>
      </c>
      <c r="G34" s="27">
        <v>-57439.53</v>
      </c>
      <c r="H34" s="29">
        <v>0</v>
      </c>
      <c r="I34" s="28" t="s">
        <v>15</v>
      </c>
    </row>
    <row r="35" spans="1:9" x14ac:dyDescent="0.25">
      <c r="A35" s="18"/>
      <c r="B35" s="19"/>
      <c r="C35" s="25"/>
      <c r="D35" s="7" t="s">
        <v>65</v>
      </c>
      <c r="E35" s="26" t="s">
        <v>66</v>
      </c>
      <c r="F35" s="27">
        <v>604623.82999999996</v>
      </c>
      <c r="G35" s="27">
        <v>-507022.06</v>
      </c>
      <c r="H35" s="27">
        <v>97601.77</v>
      </c>
      <c r="I35" s="28" t="s">
        <v>15</v>
      </c>
    </row>
    <row r="36" spans="1:9" x14ac:dyDescent="0.25">
      <c r="A36" s="18"/>
      <c r="B36" s="19"/>
      <c r="C36" s="25"/>
      <c r="D36" s="7" t="s">
        <v>67</v>
      </c>
      <c r="E36" s="26" t="s">
        <v>68</v>
      </c>
      <c r="F36" s="27">
        <v>16290.26</v>
      </c>
      <c r="G36" s="27">
        <v>-16290.26</v>
      </c>
      <c r="H36" s="29">
        <v>0</v>
      </c>
      <c r="I36" s="28" t="s">
        <v>15</v>
      </c>
    </row>
    <row r="37" spans="1:9" x14ac:dyDescent="0.25">
      <c r="A37" s="18"/>
      <c r="B37" s="19"/>
      <c r="C37" s="25"/>
      <c r="D37" s="7" t="s">
        <v>125</v>
      </c>
      <c r="E37" s="26" t="s">
        <v>126</v>
      </c>
      <c r="F37" s="27">
        <v>89779.13</v>
      </c>
      <c r="G37" s="27">
        <v>-89779.13</v>
      </c>
      <c r="H37" s="29">
        <v>0</v>
      </c>
      <c r="I37" s="28" t="s">
        <v>15</v>
      </c>
    </row>
    <row r="38" spans="1:9" x14ac:dyDescent="0.25">
      <c r="A38" s="18"/>
      <c r="B38" s="19"/>
      <c r="C38" s="25"/>
      <c r="D38" s="7" t="s">
        <v>69</v>
      </c>
      <c r="E38" s="26" t="s">
        <v>70</v>
      </c>
      <c r="F38" s="27">
        <v>58748.49</v>
      </c>
      <c r="G38" s="27">
        <v>-58748.49</v>
      </c>
      <c r="H38" s="29">
        <v>0</v>
      </c>
      <c r="I38" s="28" t="s">
        <v>15</v>
      </c>
    </row>
    <row r="39" spans="1:9" x14ac:dyDescent="0.25">
      <c r="A39" s="18"/>
      <c r="B39" s="19"/>
      <c r="C39" s="25"/>
      <c r="D39" s="7" t="s">
        <v>71</v>
      </c>
      <c r="E39" s="30" t="s">
        <v>72</v>
      </c>
      <c r="F39" s="31">
        <v>1546.26</v>
      </c>
      <c r="G39" s="31">
        <v>-1546.26</v>
      </c>
      <c r="H39" s="32">
        <v>0</v>
      </c>
      <c r="I39" s="33" t="s">
        <v>15</v>
      </c>
    </row>
    <row r="40" spans="1:9" x14ac:dyDescent="0.25">
      <c r="A40" s="11"/>
      <c r="B40" s="12"/>
      <c r="C40" s="13" t="s">
        <v>48</v>
      </c>
      <c r="D40" s="14" t="s">
        <v>16</v>
      </c>
      <c r="E40" s="15" t="s">
        <v>16</v>
      </c>
      <c r="F40" s="16">
        <v>2123277.91</v>
      </c>
      <c r="G40" s="16">
        <v>-1878487.3</v>
      </c>
      <c r="H40" s="16">
        <v>244790.61</v>
      </c>
      <c r="I40" s="17" t="s">
        <v>15</v>
      </c>
    </row>
    <row r="41" spans="1:9" x14ac:dyDescent="0.25">
      <c r="A41" s="18"/>
      <c r="B41" s="19"/>
      <c r="C41" s="20" t="s">
        <v>73</v>
      </c>
      <c r="D41" s="21" t="s">
        <v>127</v>
      </c>
      <c r="E41" s="22" t="s">
        <v>128</v>
      </c>
      <c r="F41" s="34">
        <v>729582.94</v>
      </c>
      <c r="G41" s="34">
        <v>-698063.3</v>
      </c>
      <c r="H41" s="34">
        <v>31519.64</v>
      </c>
      <c r="I41" s="24" t="s">
        <v>15</v>
      </c>
    </row>
    <row r="42" spans="1:9" x14ac:dyDescent="0.25">
      <c r="A42" s="18"/>
      <c r="B42" s="19"/>
      <c r="C42" s="25"/>
      <c r="D42" s="7" t="s">
        <v>129</v>
      </c>
      <c r="E42" s="26" t="s">
        <v>130</v>
      </c>
      <c r="F42" s="27">
        <v>113855.82</v>
      </c>
      <c r="G42" s="27">
        <v>-103944.3</v>
      </c>
      <c r="H42" s="27">
        <v>9911.52</v>
      </c>
      <c r="I42" s="28" t="s">
        <v>15</v>
      </c>
    </row>
    <row r="43" spans="1:9" x14ac:dyDescent="0.25">
      <c r="A43" s="18"/>
      <c r="B43" s="19"/>
      <c r="C43" s="25"/>
      <c r="D43" s="7" t="s">
        <v>131</v>
      </c>
      <c r="E43" s="26" t="s">
        <v>132</v>
      </c>
      <c r="F43" s="27">
        <v>11563.91</v>
      </c>
      <c r="G43" s="27">
        <v>-8368.85</v>
      </c>
      <c r="H43" s="27">
        <v>3195.06</v>
      </c>
      <c r="I43" s="28" t="s">
        <v>15</v>
      </c>
    </row>
    <row r="44" spans="1:9" x14ac:dyDescent="0.25">
      <c r="A44" s="18"/>
      <c r="B44" s="19"/>
      <c r="C44" s="25"/>
      <c r="D44" s="7" t="s">
        <v>76</v>
      </c>
      <c r="E44" s="26" t="s">
        <v>77</v>
      </c>
      <c r="F44" s="27">
        <v>18612.79</v>
      </c>
      <c r="G44" s="27">
        <v>-18612.79</v>
      </c>
      <c r="H44" s="29">
        <v>0</v>
      </c>
      <c r="I44" s="28" t="s">
        <v>15</v>
      </c>
    </row>
    <row r="45" spans="1:9" x14ac:dyDescent="0.25">
      <c r="A45" s="18"/>
      <c r="B45" s="19"/>
      <c r="C45" s="25"/>
      <c r="D45" s="7" t="s">
        <v>78</v>
      </c>
      <c r="E45" s="30" t="s">
        <v>79</v>
      </c>
      <c r="F45" s="31">
        <v>18380.509999999998</v>
      </c>
      <c r="G45" s="31">
        <v>-18380.509999999998</v>
      </c>
      <c r="H45" s="32">
        <v>0</v>
      </c>
      <c r="I45" s="33" t="s">
        <v>15</v>
      </c>
    </row>
    <row r="46" spans="1:9" x14ac:dyDescent="0.25">
      <c r="A46" s="11"/>
      <c r="B46" s="12"/>
      <c r="C46" s="35" t="s">
        <v>73</v>
      </c>
      <c r="D46" s="36" t="s">
        <v>16</v>
      </c>
      <c r="E46" s="37" t="s">
        <v>16</v>
      </c>
      <c r="F46" s="38">
        <v>891995.97</v>
      </c>
      <c r="G46" s="38">
        <v>-847369.75</v>
      </c>
      <c r="H46" s="38">
        <v>44626.22</v>
      </c>
      <c r="I46" s="39" t="s">
        <v>15</v>
      </c>
    </row>
    <row r="47" spans="1:9" x14ac:dyDescent="0.25">
      <c r="A47" s="11" t="s">
        <v>91</v>
      </c>
      <c r="B47" s="50" t="s">
        <v>97</v>
      </c>
      <c r="C47" s="51" t="s">
        <v>16</v>
      </c>
      <c r="D47" s="52" t="s">
        <v>16</v>
      </c>
      <c r="E47" s="51" t="s">
        <v>16</v>
      </c>
      <c r="F47" s="53">
        <v>16041734.68</v>
      </c>
      <c r="G47" s="53">
        <v>-11618816.77</v>
      </c>
      <c r="H47" s="53">
        <v>4422917.91</v>
      </c>
      <c r="I47" s="54" t="s">
        <v>15</v>
      </c>
    </row>
    <row r="50" spans="1:9" s="1" customFormat="1" x14ac:dyDescent="0.25">
      <c r="B50" s="1" t="s">
        <v>241</v>
      </c>
    </row>
    <row r="51" spans="1:9" x14ac:dyDescent="0.25">
      <c r="A51" s="2" t="s">
        <v>1</v>
      </c>
      <c r="B51" s="2" t="s">
        <v>2</v>
      </c>
      <c r="C51" s="2" t="s">
        <v>3</v>
      </c>
      <c r="D51" s="2" t="s">
        <v>4</v>
      </c>
      <c r="E51" s="3" t="s">
        <v>5</v>
      </c>
      <c r="F51" s="3" t="s">
        <v>6</v>
      </c>
      <c r="G51" s="3" t="s">
        <v>7</v>
      </c>
      <c r="H51" s="3" t="s">
        <v>8</v>
      </c>
      <c r="I51" s="3" t="s">
        <v>9</v>
      </c>
    </row>
    <row r="52" spans="1:9" x14ac:dyDescent="0.25">
      <c r="A52" s="4" t="s">
        <v>91</v>
      </c>
      <c r="B52" s="5" t="s">
        <v>97</v>
      </c>
      <c r="C52" s="6" t="s">
        <v>242</v>
      </c>
      <c r="D52" s="7" t="s">
        <v>243</v>
      </c>
      <c r="E52" s="22" t="s">
        <v>244</v>
      </c>
      <c r="F52" s="34">
        <v>2022.26</v>
      </c>
      <c r="G52" s="34">
        <v>-2022.26</v>
      </c>
      <c r="H52" s="23">
        <v>0</v>
      </c>
      <c r="I52" s="24" t="s">
        <v>15</v>
      </c>
    </row>
    <row r="53" spans="1:9" x14ac:dyDescent="0.25">
      <c r="A53" s="18"/>
      <c r="B53" s="19"/>
      <c r="C53" s="25"/>
      <c r="D53" s="7" t="s">
        <v>304</v>
      </c>
      <c r="E53" s="26" t="s">
        <v>305</v>
      </c>
      <c r="F53" s="27">
        <v>18536.93</v>
      </c>
      <c r="G53" s="27">
        <v>-10009.84</v>
      </c>
      <c r="H53" s="27">
        <v>8527.09</v>
      </c>
      <c r="I53" s="28" t="s">
        <v>15</v>
      </c>
    </row>
    <row r="54" spans="1:9" x14ac:dyDescent="0.25">
      <c r="A54" s="18"/>
      <c r="B54" s="19"/>
      <c r="C54" s="25"/>
      <c r="D54" s="7" t="s">
        <v>306</v>
      </c>
      <c r="E54" s="26" t="s">
        <v>307</v>
      </c>
      <c r="F54" s="27">
        <v>8566.06</v>
      </c>
      <c r="G54" s="27">
        <v>-1903.56</v>
      </c>
      <c r="H54" s="27">
        <v>6662.5</v>
      </c>
      <c r="I54" s="28" t="s">
        <v>15</v>
      </c>
    </row>
    <row r="55" spans="1:9" x14ac:dyDescent="0.25">
      <c r="A55" s="18"/>
      <c r="B55" s="19"/>
      <c r="C55" s="25"/>
      <c r="D55" s="7" t="s">
        <v>245</v>
      </c>
      <c r="E55" s="30" t="s">
        <v>246</v>
      </c>
      <c r="F55" s="31">
        <v>32460.85</v>
      </c>
      <c r="G55" s="31">
        <v>-14602.35</v>
      </c>
      <c r="H55" s="31">
        <v>17858.5</v>
      </c>
      <c r="I55" s="33" t="s">
        <v>15</v>
      </c>
    </row>
    <row r="56" spans="1:9" x14ac:dyDescent="0.25">
      <c r="A56" s="11"/>
      <c r="B56" s="12"/>
      <c r="C56" s="13" t="s">
        <v>242</v>
      </c>
      <c r="D56" s="14" t="s">
        <v>16</v>
      </c>
      <c r="E56" s="15" t="s">
        <v>16</v>
      </c>
      <c r="F56" s="16">
        <v>61586.1</v>
      </c>
      <c r="G56" s="16">
        <v>-28538.01</v>
      </c>
      <c r="H56" s="16">
        <v>33048.089999999997</v>
      </c>
      <c r="I56" s="17" t="s">
        <v>15</v>
      </c>
    </row>
    <row r="57" spans="1:9" x14ac:dyDescent="0.25">
      <c r="A57" s="18"/>
      <c r="B57" s="19"/>
      <c r="C57" s="20" t="s">
        <v>247</v>
      </c>
      <c r="D57" s="21" t="s">
        <v>248</v>
      </c>
      <c r="E57" s="8" t="s">
        <v>249</v>
      </c>
      <c r="F57" s="56">
        <v>279.16000000000003</v>
      </c>
      <c r="G57" s="56">
        <v>-239.99</v>
      </c>
      <c r="H57" s="56">
        <v>39.17</v>
      </c>
      <c r="I57" s="10" t="s">
        <v>15</v>
      </c>
    </row>
    <row r="58" spans="1:9" x14ac:dyDescent="0.25">
      <c r="A58" s="11"/>
      <c r="B58" s="12"/>
      <c r="C58" s="13" t="s">
        <v>247</v>
      </c>
      <c r="D58" s="14" t="s">
        <v>16</v>
      </c>
      <c r="E58" s="15" t="s">
        <v>16</v>
      </c>
      <c r="F58" s="57">
        <v>279.16000000000003</v>
      </c>
      <c r="G58" s="57">
        <v>-239.99</v>
      </c>
      <c r="H58" s="57">
        <v>39.17</v>
      </c>
      <c r="I58" s="17" t="s">
        <v>15</v>
      </c>
    </row>
    <row r="59" spans="1:9" x14ac:dyDescent="0.25">
      <c r="A59" s="18"/>
      <c r="B59" s="19"/>
      <c r="C59" s="20" t="s">
        <v>253</v>
      </c>
      <c r="D59" s="21" t="s">
        <v>254</v>
      </c>
      <c r="E59" s="22" t="s">
        <v>255</v>
      </c>
      <c r="F59" s="23">
        <v>664.32</v>
      </c>
      <c r="G59" s="23">
        <v>-664.32</v>
      </c>
      <c r="H59" s="23">
        <v>0</v>
      </c>
      <c r="I59" s="24" t="s">
        <v>15</v>
      </c>
    </row>
    <row r="60" spans="1:9" x14ac:dyDescent="0.25">
      <c r="A60" s="18"/>
      <c r="B60" s="19"/>
      <c r="C60" s="25"/>
      <c r="D60" s="7" t="s">
        <v>258</v>
      </c>
      <c r="E60" s="26" t="s">
        <v>259</v>
      </c>
      <c r="F60" s="29">
        <v>110.58</v>
      </c>
      <c r="G60" s="29">
        <v>-110.58</v>
      </c>
      <c r="H60" s="29">
        <v>0</v>
      </c>
      <c r="I60" s="28" t="s">
        <v>15</v>
      </c>
    </row>
    <row r="61" spans="1:9" x14ac:dyDescent="0.25">
      <c r="A61" s="18"/>
      <c r="B61" s="19"/>
      <c r="C61" s="25"/>
      <c r="D61" s="7" t="s">
        <v>308</v>
      </c>
      <c r="E61" s="26" t="s">
        <v>265</v>
      </c>
      <c r="F61" s="29">
        <v>250.38</v>
      </c>
      <c r="G61" s="29">
        <v>-250.38</v>
      </c>
      <c r="H61" s="29">
        <v>0</v>
      </c>
      <c r="I61" s="28" t="s">
        <v>15</v>
      </c>
    </row>
    <row r="62" spans="1:9" x14ac:dyDescent="0.25">
      <c r="A62" s="18"/>
      <c r="B62" s="19"/>
      <c r="C62" s="25"/>
      <c r="D62" s="7" t="s">
        <v>261</v>
      </c>
      <c r="E62" s="26" t="s">
        <v>255</v>
      </c>
      <c r="F62" s="27">
        <v>36974.559999999998</v>
      </c>
      <c r="G62" s="27">
        <v>-34518.080000000002</v>
      </c>
      <c r="H62" s="27">
        <v>2456.48</v>
      </c>
      <c r="I62" s="28" t="s">
        <v>15</v>
      </c>
    </row>
    <row r="63" spans="1:9" x14ac:dyDescent="0.25">
      <c r="A63" s="18"/>
      <c r="B63" s="19"/>
      <c r="C63" s="25"/>
      <c r="D63" s="7" t="s">
        <v>262</v>
      </c>
      <c r="E63" s="26" t="s">
        <v>257</v>
      </c>
      <c r="F63" s="27">
        <v>7368.55</v>
      </c>
      <c r="G63" s="27">
        <v>-4846.07</v>
      </c>
      <c r="H63" s="27">
        <v>2522.48</v>
      </c>
      <c r="I63" s="28" t="s">
        <v>15</v>
      </c>
    </row>
    <row r="64" spans="1:9" x14ac:dyDescent="0.25">
      <c r="A64" s="18"/>
      <c r="B64" s="19"/>
      <c r="C64" s="25"/>
      <c r="D64" s="7" t="s">
        <v>263</v>
      </c>
      <c r="E64" s="26" t="s">
        <v>259</v>
      </c>
      <c r="F64" s="27">
        <v>9750.48</v>
      </c>
      <c r="G64" s="27">
        <v>-8813.27</v>
      </c>
      <c r="H64" s="29">
        <v>937.21</v>
      </c>
      <c r="I64" s="28" t="s">
        <v>15</v>
      </c>
    </row>
    <row r="65" spans="1:9" x14ac:dyDescent="0.25">
      <c r="A65" s="18"/>
      <c r="B65" s="19"/>
      <c r="C65" s="25"/>
      <c r="D65" s="7" t="s">
        <v>295</v>
      </c>
      <c r="E65" s="26" t="s">
        <v>296</v>
      </c>
      <c r="F65" s="27">
        <v>25542.62</v>
      </c>
      <c r="G65" s="27">
        <v>-6385.72</v>
      </c>
      <c r="H65" s="27">
        <v>19156.900000000001</v>
      </c>
      <c r="I65" s="28" t="s">
        <v>15</v>
      </c>
    </row>
    <row r="66" spans="1:9" x14ac:dyDescent="0.25">
      <c r="A66" s="18"/>
      <c r="B66" s="19"/>
      <c r="C66" s="25"/>
      <c r="D66" s="7" t="s">
        <v>264</v>
      </c>
      <c r="E66" s="26" t="s">
        <v>265</v>
      </c>
      <c r="F66" s="27">
        <v>152199.39000000001</v>
      </c>
      <c r="G66" s="27">
        <v>-95756.72</v>
      </c>
      <c r="H66" s="27">
        <v>56442.67</v>
      </c>
      <c r="I66" s="28" t="s">
        <v>15</v>
      </c>
    </row>
    <row r="67" spans="1:9" x14ac:dyDescent="0.25">
      <c r="A67" s="18"/>
      <c r="B67" s="19"/>
      <c r="C67" s="25"/>
      <c r="D67" s="7" t="s">
        <v>266</v>
      </c>
      <c r="E67" s="26" t="s">
        <v>267</v>
      </c>
      <c r="F67" s="27">
        <v>28851.63</v>
      </c>
      <c r="G67" s="27">
        <v>-15560.99</v>
      </c>
      <c r="H67" s="27">
        <v>13290.64</v>
      </c>
      <c r="I67" s="28" t="s">
        <v>15</v>
      </c>
    </row>
    <row r="68" spans="1:9" x14ac:dyDescent="0.25">
      <c r="A68" s="18"/>
      <c r="B68" s="19"/>
      <c r="C68" s="25"/>
      <c r="D68" s="7" t="s">
        <v>268</v>
      </c>
      <c r="E68" s="26" t="s">
        <v>269</v>
      </c>
      <c r="F68" s="27">
        <v>5727.28</v>
      </c>
      <c r="G68" s="27">
        <v>-1146.04</v>
      </c>
      <c r="H68" s="27">
        <v>4581.24</v>
      </c>
      <c r="I68" s="28" t="s">
        <v>15</v>
      </c>
    </row>
    <row r="69" spans="1:9" x14ac:dyDescent="0.25">
      <c r="A69" s="18"/>
      <c r="B69" s="19"/>
      <c r="C69" s="25"/>
      <c r="D69" s="7" t="s">
        <v>297</v>
      </c>
      <c r="E69" s="26" t="s">
        <v>298</v>
      </c>
      <c r="F69" s="27">
        <v>5774.63</v>
      </c>
      <c r="G69" s="27">
        <v>-1725.62</v>
      </c>
      <c r="H69" s="27">
        <v>4049.01</v>
      </c>
      <c r="I69" s="28" t="s">
        <v>15</v>
      </c>
    </row>
    <row r="70" spans="1:9" x14ac:dyDescent="0.25">
      <c r="A70" s="18"/>
      <c r="B70" s="19"/>
      <c r="C70" s="25"/>
      <c r="D70" s="7" t="s">
        <v>272</v>
      </c>
      <c r="E70" s="26" t="s">
        <v>273</v>
      </c>
      <c r="F70" s="27">
        <v>1688.86</v>
      </c>
      <c r="G70" s="27">
        <v>-1688.86</v>
      </c>
      <c r="H70" s="29">
        <v>0</v>
      </c>
      <c r="I70" s="28" t="s">
        <v>15</v>
      </c>
    </row>
    <row r="71" spans="1:9" x14ac:dyDescent="0.25">
      <c r="A71" s="18"/>
      <c r="B71" s="19"/>
      <c r="C71" s="25"/>
      <c r="D71" s="7" t="s">
        <v>309</v>
      </c>
      <c r="E71" s="26" t="s">
        <v>310</v>
      </c>
      <c r="F71" s="29">
        <v>100.74</v>
      </c>
      <c r="G71" s="29">
        <v>-100.74</v>
      </c>
      <c r="H71" s="29">
        <v>0</v>
      </c>
      <c r="I71" s="28" t="s">
        <v>15</v>
      </c>
    </row>
    <row r="72" spans="1:9" x14ac:dyDescent="0.25">
      <c r="A72" s="18"/>
      <c r="B72" s="19"/>
      <c r="C72" s="25"/>
      <c r="D72" s="7" t="s">
        <v>311</v>
      </c>
      <c r="E72" s="30" t="s">
        <v>312</v>
      </c>
      <c r="F72" s="31">
        <v>8482</v>
      </c>
      <c r="G72" s="31">
        <v>-8482</v>
      </c>
      <c r="H72" s="32">
        <v>0</v>
      </c>
      <c r="I72" s="33" t="s">
        <v>15</v>
      </c>
    </row>
    <row r="73" spans="1:9" x14ac:dyDescent="0.25">
      <c r="A73" s="11"/>
      <c r="B73" s="12"/>
      <c r="C73" s="13" t="s">
        <v>253</v>
      </c>
      <c r="D73" s="14" t="s">
        <v>16</v>
      </c>
      <c r="E73" s="15" t="s">
        <v>16</v>
      </c>
      <c r="F73" s="16">
        <v>283486.02</v>
      </c>
      <c r="G73" s="16">
        <v>-180049.39</v>
      </c>
      <c r="H73" s="16">
        <v>103436.63</v>
      </c>
      <c r="I73" s="17" t="s">
        <v>15</v>
      </c>
    </row>
    <row r="74" spans="1:9" x14ac:dyDescent="0.25">
      <c r="A74" s="18"/>
      <c r="B74" s="19"/>
      <c r="C74" s="20" t="s">
        <v>274</v>
      </c>
      <c r="D74" s="21" t="s">
        <v>277</v>
      </c>
      <c r="E74" s="8" t="s">
        <v>276</v>
      </c>
      <c r="F74" s="9">
        <v>32075.64</v>
      </c>
      <c r="G74" s="9">
        <v>-25143.439999999999</v>
      </c>
      <c r="H74" s="9">
        <v>6932.2</v>
      </c>
      <c r="I74" s="10" t="s">
        <v>15</v>
      </c>
    </row>
    <row r="75" spans="1:9" x14ac:dyDescent="0.25">
      <c r="A75" s="11"/>
      <c r="B75" s="12"/>
      <c r="C75" s="13" t="s">
        <v>274</v>
      </c>
      <c r="D75" s="14" t="s">
        <v>16</v>
      </c>
      <c r="E75" s="15" t="s">
        <v>16</v>
      </c>
      <c r="F75" s="16">
        <v>32075.64</v>
      </c>
      <c r="G75" s="16">
        <v>-25143.439999999999</v>
      </c>
      <c r="H75" s="16">
        <v>6932.2</v>
      </c>
      <c r="I75" s="17" t="s">
        <v>15</v>
      </c>
    </row>
    <row r="76" spans="1:9" x14ac:dyDescent="0.25">
      <c r="A76" s="18"/>
      <c r="B76" s="19"/>
      <c r="C76" s="20" t="s">
        <v>278</v>
      </c>
      <c r="D76" s="21" t="s">
        <v>300</v>
      </c>
      <c r="E76" s="22" t="s">
        <v>280</v>
      </c>
      <c r="F76" s="23">
        <v>41.73</v>
      </c>
      <c r="G76" s="23">
        <v>-41.73</v>
      </c>
      <c r="H76" s="23">
        <v>0</v>
      </c>
      <c r="I76" s="24" t="s">
        <v>15</v>
      </c>
    </row>
    <row r="77" spans="1:9" x14ac:dyDescent="0.25">
      <c r="A77" s="18"/>
      <c r="B77" s="19"/>
      <c r="C77" s="25"/>
      <c r="D77" s="7" t="s">
        <v>279</v>
      </c>
      <c r="E77" s="30" t="s">
        <v>280</v>
      </c>
      <c r="F77" s="31">
        <v>11932.15</v>
      </c>
      <c r="G77" s="31">
        <v>-9583.25</v>
      </c>
      <c r="H77" s="31">
        <v>2348.9</v>
      </c>
      <c r="I77" s="33" t="s">
        <v>15</v>
      </c>
    </row>
    <row r="78" spans="1:9" x14ac:dyDescent="0.25">
      <c r="A78" s="11"/>
      <c r="B78" s="12"/>
      <c r="C78" s="13" t="s">
        <v>278</v>
      </c>
      <c r="D78" s="14" t="s">
        <v>16</v>
      </c>
      <c r="E78" s="15" t="s">
        <v>16</v>
      </c>
      <c r="F78" s="16">
        <v>11973.88</v>
      </c>
      <c r="G78" s="16">
        <v>-9624.98</v>
      </c>
      <c r="H78" s="16">
        <v>2348.9</v>
      </c>
      <c r="I78" s="17" t="s">
        <v>15</v>
      </c>
    </row>
    <row r="79" spans="1:9" x14ac:dyDescent="0.25">
      <c r="A79" s="18"/>
      <c r="B79" s="19"/>
      <c r="C79" s="20" t="s">
        <v>281</v>
      </c>
      <c r="D79" s="21" t="s">
        <v>282</v>
      </c>
      <c r="E79" s="8" t="s">
        <v>283</v>
      </c>
      <c r="F79" s="56">
        <v>507.22</v>
      </c>
      <c r="G79" s="56">
        <v>-507.22</v>
      </c>
      <c r="H79" s="56">
        <v>0</v>
      </c>
      <c r="I79" s="10" t="s">
        <v>15</v>
      </c>
    </row>
    <row r="80" spans="1:9" x14ac:dyDescent="0.25">
      <c r="A80" s="11"/>
      <c r="B80" s="12"/>
      <c r="C80" s="35" t="s">
        <v>281</v>
      </c>
      <c r="D80" s="36" t="s">
        <v>16</v>
      </c>
      <c r="E80" s="37" t="s">
        <v>16</v>
      </c>
      <c r="F80" s="58">
        <v>507.22</v>
      </c>
      <c r="G80" s="58">
        <v>-507.22</v>
      </c>
      <c r="H80" s="58">
        <v>0</v>
      </c>
      <c r="I80" s="39" t="s">
        <v>15</v>
      </c>
    </row>
    <row r="81" spans="1:9" x14ac:dyDescent="0.25">
      <c r="A81" s="11" t="s">
        <v>91</v>
      </c>
      <c r="B81" s="50" t="s">
        <v>97</v>
      </c>
      <c r="C81" s="51" t="s">
        <v>16</v>
      </c>
      <c r="D81" s="52" t="s">
        <v>16</v>
      </c>
      <c r="E81" s="51" t="s">
        <v>16</v>
      </c>
      <c r="F81" s="53">
        <v>389908.02</v>
      </c>
      <c r="G81" s="53">
        <v>-244103.03</v>
      </c>
      <c r="H81" s="53">
        <v>145804.99</v>
      </c>
      <c r="I81" s="54" t="s">
        <v>15</v>
      </c>
    </row>
    <row r="84" spans="1:9" s="1" customFormat="1" x14ac:dyDescent="0.25">
      <c r="B84" s="1" t="s">
        <v>314</v>
      </c>
    </row>
    <row r="85" spans="1:9" x14ac:dyDescent="0.25">
      <c r="A85" s="2" t="s">
        <v>1</v>
      </c>
      <c r="B85" s="2" t="s">
        <v>2</v>
      </c>
      <c r="C85" s="2" t="s">
        <v>3</v>
      </c>
      <c r="D85" s="2" t="s">
        <v>4</v>
      </c>
      <c r="E85" s="3" t="s">
        <v>5</v>
      </c>
      <c r="F85" s="3" t="s">
        <v>6</v>
      </c>
      <c r="G85" s="3" t="s">
        <v>7</v>
      </c>
      <c r="H85" s="3" t="s">
        <v>8</v>
      </c>
      <c r="I85" s="3" t="s">
        <v>9</v>
      </c>
    </row>
    <row r="86" spans="1:9" x14ac:dyDescent="0.25">
      <c r="A86" s="4" t="s">
        <v>91</v>
      </c>
      <c r="B86" s="5" t="s">
        <v>97</v>
      </c>
      <c r="C86" s="6" t="s">
        <v>242</v>
      </c>
      <c r="D86" s="7" t="s">
        <v>322</v>
      </c>
      <c r="E86" s="22" t="s">
        <v>323</v>
      </c>
      <c r="F86" s="34">
        <v>25079</v>
      </c>
      <c r="G86" s="34">
        <v>-4648.6000000000004</v>
      </c>
      <c r="H86" s="34">
        <v>20430.400000000001</v>
      </c>
      <c r="I86" s="24" t="s">
        <v>15</v>
      </c>
    </row>
    <row r="87" spans="1:9" x14ac:dyDescent="0.25">
      <c r="A87" s="18"/>
      <c r="B87" s="19"/>
      <c r="C87" s="25"/>
      <c r="D87" s="7" t="s">
        <v>387</v>
      </c>
      <c r="E87" s="26" t="s">
        <v>388</v>
      </c>
      <c r="F87" s="27">
        <v>5606.87</v>
      </c>
      <c r="G87" s="29">
        <v>-560.67999999999995</v>
      </c>
      <c r="H87" s="27">
        <v>5046.1899999999996</v>
      </c>
      <c r="I87" s="28" t="s">
        <v>15</v>
      </c>
    </row>
    <row r="88" spans="1:9" x14ac:dyDescent="0.25">
      <c r="A88" s="18"/>
      <c r="B88" s="19"/>
      <c r="C88" s="25"/>
      <c r="D88" s="7" t="s">
        <v>405</v>
      </c>
      <c r="E88" s="26" t="s">
        <v>406</v>
      </c>
      <c r="F88" s="29">
        <v>253.59</v>
      </c>
      <c r="G88" s="29">
        <v>-253.59</v>
      </c>
      <c r="H88" s="29">
        <v>0</v>
      </c>
      <c r="I88" s="28" t="s">
        <v>15</v>
      </c>
    </row>
    <row r="89" spans="1:9" x14ac:dyDescent="0.25">
      <c r="A89" s="18"/>
      <c r="B89" s="19"/>
      <c r="C89" s="25"/>
      <c r="D89" s="7" t="s">
        <v>326</v>
      </c>
      <c r="E89" s="26" t="s">
        <v>327</v>
      </c>
      <c r="F89" s="27">
        <v>75835.240000000005</v>
      </c>
      <c r="G89" s="27">
        <v>-42506.05</v>
      </c>
      <c r="H89" s="27">
        <v>33329.19</v>
      </c>
      <c r="I89" s="28" t="s">
        <v>15</v>
      </c>
    </row>
    <row r="90" spans="1:9" x14ac:dyDescent="0.25">
      <c r="A90" s="18"/>
      <c r="B90" s="19"/>
      <c r="C90" s="25"/>
      <c r="D90" s="7" t="s">
        <v>443</v>
      </c>
      <c r="E90" s="26" t="s">
        <v>440</v>
      </c>
      <c r="F90" s="27">
        <v>19780.22</v>
      </c>
      <c r="G90" s="27">
        <v>-8955.36</v>
      </c>
      <c r="H90" s="27">
        <v>10824.86</v>
      </c>
      <c r="I90" s="28" t="s">
        <v>15</v>
      </c>
    </row>
    <row r="91" spans="1:9" x14ac:dyDescent="0.25">
      <c r="A91" s="18"/>
      <c r="B91" s="19"/>
      <c r="C91" s="25"/>
      <c r="D91" s="7" t="s">
        <v>328</v>
      </c>
      <c r="E91" s="26" t="s">
        <v>329</v>
      </c>
      <c r="F91" s="29">
        <v>838.32</v>
      </c>
      <c r="G91" s="29">
        <v>-838.32</v>
      </c>
      <c r="H91" s="29">
        <v>0</v>
      </c>
      <c r="I91" s="28" t="s">
        <v>15</v>
      </c>
    </row>
    <row r="92" spans="1:9" x14ac:dyDescent="0.25">
      <c r="A92" s="18"/>
      <c r="B92" s="19"/>
      <c r="C92" s="25"/>
      <c r="D92" s="7" t="s">
        <v>445</v>
      </c>
      <c r="E92" s="30" t="s">
        <v>446</v>
      </c>
      <c r="F92" s="31">
        <v>615442.42000000004</v>
      </c>
      <c r="G92" s="31">
        <v>-615442.42000000004</v>
      </c>
      <c r="H92" s="32">
        <v>0</v>
      </c>
      <c r="I92" s="33" t="s">
        <v>15</v>
      </c>
    </row>
    <row r="93" spans="1:9" x14ac:dyDescent="0.25">
      <c r="A93" s="11"/>
      <c r="B93" s="12"/>
      <c r="C93" s="13" t="s">
        <v>242</v>
      </c>
      <c r="D93" s="14" t="s">
        <v>16</v>
      </c>
      <c r="E93" s="15" t="s">
        <v>16</v>
      </c>
      <c r="F93" s="16">
        <v>742835.66</v>
      </c>
      <c r="G93" s="16">
        <v>-673205.02</v>
      </c>
      <c r="H93" s="16">
        <v>69630.64</v>
      </c>
      <c r="I93" s="17" t="s">
        <v>15</v>
      </c>
    </row>
    <row r="94" spans="1:9" x14ac:dyDescent="0.25">
      <c r="A94" s="18"/>
      <c r="B94" s="19"/>
      <c r="C94" s="20" t="s">
        <v>247</v>
      </c>
      <c r="D94" s="21" t="s">
        <v>334</v>
      </c>
      <c r="E94" s="8" t="s">
        <v>335</v>
      </c>
      <c r="F94" s="56">
        <v>61.53</v>
      </c>
      <c r="G94" s="56">
        <v>-61.53</v>
      </c>
      <c r="H94" s="56">
        <v>0</v>
      </c>
      <c r="I94" s="10" t="s">
        <v>15</v>
      </c>
    </row>
    <row r="95" spans="1:9" x14ac:dyDescent="0.25">
      <c r="A95" s="11"/>
      <c r="B95" s="12"/>
      <c r="C95" s="13" t="s">
        <v>247</v>
      </c>
      <c r="D95" s="14" t="s">
        <v>16</v>
      </c>
      <c r="E95" s="15" t="s">
        <v>16</v>
      </c>
      <c r="F95" s="57">
        <v>61.53</v>
      </c>
      <c r="G95" s="57">
        <v>-61.53</v>
      </c>
      <c r="H95" s="57">
        <v>0</v>
      </c>
      <c r="I95" s="17" t="s">
        <v>15</v>
      </c>
    </row>
    <row r="96" spans="1:9" x14ac:dyDescent="0.25">
      <c r="A96" s="18"/>
      <c r="B96" s="19"/>
      <c r="C96" s="20" t="s">
        <v>135</v>
      </c>
      <c r="D96" s="21" t="s">
        <v>344</v>
      </c>
      <c r="E96" s="8" t="s">
        <v>345</v>
      </c>
      <c r="F96" s="9">
        <v>2802.76</v>
      </c>
      <c r="G96" s="9">
        <v>-2228.41</v>
      </c>
      <c r="H96" s="56">
        <v>574.35</v>
      </c>
      <c r="I96" s="10" t="s">
        <v>15</v>
      </c>
    </row>
    <row r="97" spans="1:9" x14ac:dyDescent="0.25">
      <c r="A97" s="11"/>
      <c r="B97" s="12"/>
      <c r="C97" s="13" t="s">
        <v>135</v>
      </c>
      <c r="D97" s="14" t="s">
        <v>16</v>
      </c>
      <c r="E97" s="15" t="s">
        <v>16</v>
      </c>
      <c r="F97" s="16">
        <v>2802.76</v>
      </c>
      <c r="G97" s="16">
        <v>-2228.41</v>
      </c>
      <c r="H97" s="57">
        <v>574.35</v>
      </c>
      <c r="I97" s="17" t="s">
        <v>15</v>
      </c>
    </row>
    <row r="98" spans="1:9" x14ac:dyDescent="0.25">
      <c r="A98" s="18"/>
      <c r="B98" s="19"/>
      <c r="C98" s="20" t="s">
        <v>346</v>
      </c>
      <c r="D98" s="21" t="s">
        <v>347</v>
      </c>
      <c r="E98" s="8" t="s">
        <v>348</v>
      </c>
      <c r="F98" s="9">
        <v>11760.5</v>
      </c>
      <c r="G98" s="9">
        <v>-11760.5</v>
      </c>
      <c r="H98" s="56">
        <v>0</v>
      </c>
      <c r="I98" s="10" t="s">
        <v>15</v>
      </c>
    </row>
    <row r="99" spans="1:9" x14ac:dyDescent="0.25">
      <c r="A99" s="11"/>
      <c r="B99" s="12"/>
      <c r="C99" s="13" t="s">
        <v>346</v>
      </c>
      <c r="D99" s="14" t="s">
        <v>16</v>
      </c>
      <c r="E99" s="15" t="s">
        <v>16</v>
      </c>
      <c r="F99" s="16">
        <v>11760.5</v>
      </c>
      <c r="G99" s="16">
        <v>-11760.5</v>
      </c>
      <c r="H99" s="57">
        <v>0</v>
      </c>
      <c r="I99" s="17" t="s">
        <v>15</v>
      </c>
    </row>
    <row r="100" spans="1:9" x14ac:dyDescent="0.25">
      <c r="A100" s="18"/>
      <c r="B100" s="19"/>
      <c r="C100" s="20" t="s">
        <v>250</v>
      </c>
      <c r="D100" s="21" t="s">
        <v>447</v>
      </c>
      <c r="E100" s="22" t="s">
        <v>352</v>
      </c>
      <c r="F100" s="23">
        <v>709.4</v>
      </c>
      <c r="G100" s="23">
        <v>-709.4</v>
      </c>
      <c r="H100" s="23">
        <v>0</v>
      </c>
      <c r="I100" s="24" t="s">
        <v>15</v>
      </c>
    </row>
    <row r="101" spans="1:9" x14ac:dyDescent="0.25">
      <c r="A101" s="18"/>
      <c r="B101" s="19"/>
      <c r="C101" s="25"/>
      <c r="D101" s="7" t="s">
        <v>349</v>
      </c>
      <c r="E101" s="26" t="s">
        <v>350</v>
      </c>
      <c r="F101" s="27">
        <v>2256.23</v>
      </c>
      <c r="G101" s="29">
        <v>-899.63</v>
      </c>
      <c r="H101" s="27">
        <v>1356.6</v>
      </c>
      <c r="I101" s="28" t="s">
        <v>15</v>
      </c>
    </row>
    <row r="102" spans="1:9" x14ac:dyDescent="0.25">
      <c r="A102" s="18"/>
      <c r="B102" s="19"/>
      <c r="C102" s="25"/>
      <c r="D102" s="7" t="s">
        <v>351</v>
      </c>
      <c r="E102" s="26" t="s">
        <v>352</v>
      </c>
      <c r="F102" s="27">
        <v>39949.1</v>
      </c>
      <c r="G102" s="27">
        <v>-12790.28</v>
      </c>
      <c r="H102" s="27">
        <v>27158.82</v>
      </c>
      <c r="I102" s="28" t="s">
        <v>15</v>
      </c>
    </row>
    <row r="103" spans="1:9" x14ac:dyDescent="0.25">
      <c r="A103" s="18"/>
      <c r="B103" s="19"/>
      <c r="C103" s="25"/>
      <c r="D103" s="7" t="s">
        <v>353</v>
      </c>
      <c r="E103" s="30" t="s">
        <v>354</v>
      </c>
      <c r="F103" s="31">
        <v>83774.64</v>
      </c>
      <c r="G103" s="31">
        <v>-82514.23</v>
      </c>
      <c r="H103" s="31">
        <v>1260.4100000000001</v>
      </c>
      <c r="I103" s="33" t="s">
        <v>15</v>
      </c>
    </row>
    <row r="104" spans="1:9" x14ac:dyDescent="0.25">
      <c r="A104" s="11"/>
      <c r="B104" s="12"/>
      <c r="C104" s="13" t="s">
        <v>250</v>
      </c>
      <c r="D104" s="14" t="s">
        <v>16</v>
      </c>
      <c r="E104" s="15" t="s">
        <v>16</v>
      </c>
      <c r="F104" s="16">
        <v>126689.37</v>
      </c>
      <c r="G104" s="16">
        <v>-96913.54</v>
      </c>
      <c r="H104" s="16">
        <v>29775.83</v>
      </c>
      <c r="I104" s="17" t="s">
        <v>15</v>
      </c>
    </row>
    <row r="105" spans="1:9" x14ac:dyDescent="0.25">
      <c r="A105" s="18"/>
      <c r="B105" s="19"/>
      <c r="C105" s="20" t="s">
        <v>357</v>
      </c>
      <c r="D105" s="21" t="s">
        <v>360</v>
      </c>
      <c r="E105" s="8" t="s">
        <v>361</v>
      </c>
      <c r="F105" s="9">
        <v>5328.68</v>
      </c>
      <c r="G105" s="9">
        <v>-5328.68</v>
      </c>
      <c r="H105" s="56">
        <v>0</v>
      </c>
      <c r="I105" s="10" t="s">
        <v>15</v>
      </c>
    </row>
    <row r="106" spans="1:9" x14ac:dyDescent="0.25">
      <c r="A106" s="11"/>
      <c r="B106" s="12"/>
      <c r="C106" s="13" t="s">
        <v>357</v>
      </c>
      <c r="D106" s="14" t="s">
        <v>16</v>
      </c>
      <c r="E106" s="15" t="s">
        <v>16</v>
      </c>
      <c r="F106" s="16">
        <v>5328.68</v>
      </c>
      <c r="G106" s="16">
        <v>-5328.68</v>
      </c>
      <c r="H106" s="57">
        <v>0</v>
      </c>
      <c r="I106" s="17" t="s">
        <v>15</v>
      </c>
    </row>
    <row r="107" spans="1:9" x14ac:dyDescent="0.25">
      <c r="A107" s="18"/>
      <c r="B107" s="19"/>
      <c r="C107" s="20" t="s">
        <v>367</v>
      </c>
      <c r="D107" s="21" t="s">
        <v>370</v>
      </c>
      <c r="E107" s="8" t="s">
        <v>369</v>
      </c>
      <c r="F107" s="56">
        <v>429.74</v>
      </c>
      <c r="G107" s="56">
        <v>-429.74</v>
      </c>
      <c r="H107" s="56">
        <v>0</v>
      </c>
      <c r="I107" s="10" t="s">
        <v>15</v>
      </c>
    </row>
    <row r="108" spans="1:9" x14ac:dyDescent="0.25">
      <c r="A108" s="11"/>
      <c r="B108" s="12"/>
      <c r="C108" s="35" t="s">
        <v>367</v>
      </c>
      <c r="D108" s="36" t="s">
        <v>16</v>
      </c>
      <c r="E108" s="37" t="s">
        <v>16</v>
      </c>
      <c r="F108" s="58">
        <v>429.74</v>
      </c>
      <c r="G108" s="58">
        <v>-429.74</v>
      </c>
      <c r="H108" s="58">
        <v>0</v>
      </c>
      <c r="I108" s="39" t="s">
        <v>15</v>
      </c>
    </row>
    <row r="109" spans="1:9" x14ac:dyDescent="0.25">
      <c r="A109" s="11" t="s">
        <v>91</v>
      </c>
      <c r="B109" s="50" t="s">
        <v>97</v>
      </c>
      <c r="C109" s="51" t="s">
        <v>16</v>
      </c>
      <c r="D109" s="52" t="s">
        <v>16</v>
      </c>
      <c r="E109" s="51" t="s">
        <v>16</v>
      </c>
      <c r="F109" s="53">
        <v>889908.24</v>
      </c>
      <c r="G109" s="53">
        <v>-789927.42</v>
      </c>
      <c r="H109" s="53">
        <v>99980.82</v>
      </c>
      <c r="I109" s="54" t="s">
        <v>15</v>
      </c>
    </row>
    <row r="112" spans="1:9" s="1" customFormat="1" x14ac:dyDescent="0.25">
      <c r="B112" s="1" t="s">
        <v>449</v>
      </c>
    </row>
    <row r="113" spans="1:9" x14ac:dyDescent="0.25">
      <c r="A113" s="2" t="s">
        <v>1</v>
      </c>
      <c r="B113" s="2" t="s">
        <v>2</v>
      </c>
      <c r="C113" s="2" t="s">
        <v>3</v>
      </c>
      <c r="D113" s="2" t="s">
        <v>4</v>
      </c>
      <c r="E113" s="3" t="s">
        <v>5</v>
      </c>
      <c r="F113" s="3" t="s">
        <v>6</v>
      </c>
      <c r="G113" s="3" t="s">
        <v>7</v>
      </c>
      <c r="H113" s="3" t="s">
        <v>8</v>
      </c>
      <c r="I113" s="3" t="s">
        <v>9</v>
      </c>
    </row>
    <row r="114" spans="1:9" x14ac:dyDescent="0.25">
      <c r="A114" s="4" t="s">
        <v>91</v>
      </c>
      <c r="B114" s="5" t="s">
        <v>97</v>
      </c>
      <c r="C114" s="6" t="s">
        <v>453</v>
      </c>
      <c r="D114" s="7" t="s">
        <v>454</v>
      </c>
      <c r="E114" s="8" t="s">
        <v>455</v>
      </c>
      <c r="F114" s="9">
        <v>31296.9</v>
      </c>
      <c r="G114" s="9">
        <v>-29971.27</v>
      </c>
      <c r="H114" s="9">
        <v>1325.63</v>
      </c>
      <c r="I114" s="10" t="s">
        <v>15</v>
      </c>
    </row>
    <row r="115" spans="1:9" x14ac:dyDescent="0.25">
      <c r="A115" s="11"/>
      <c r="B115" s="12"/>
      <c r="C115" s="13" t="s">
        <v>453</v>
      </c>
      <c r="D115" s="14" t="s">
        <v>16</v>
      </c>
      <c r="E115" s="15" t="s">
        <v>16</v>
      </c>
      <c r="F115" s="16">
        <v>31296.9</v>
      </c>
      <c r="G115" s="16">
        <v>-29971.27</v>
      </c>
      <c r="H115" s="16">
        <v>1325.63</v>
      </c>
      <c r="I115" s="17" t="s">
        <v>15</v>
      </c>
    </row>
    <row r="116" spans="1:9" x14ac:dyDescent="0.25">
      <c r="A116" s="18"/>
      <c r="B116" s="19"/>
      <c r="C116" s="20" t="s">
        <v>247</v>
      </c>
      <c r="D116" s="21" t="s">
        <v>458</v>
      </c>
      <c r="E116" s="8" t="s">
        <v>459</v>
      </c>
      <c r="F116" s="9">
        <v>39357.75</v>
      </c>
      <c r="G116" s="9">
        <v>-27664.52</v>
      </c>
      <c r="H116" s="9">
        <v>11693.23</v>
      </c>
      <c r="I116" s="10" t="s">
        <v>15</v>
      </c>
    </row>
    <row r="117" spans="1:9" x14ac:dyDescent="0.25">
      <c r="A117" s="11"/>
      <c r="B117" s="12"/>
      <c r="C117" s="13" t="s">
        <v>247</v>
      </c>
      <c r="D117" s="14" t="s">
        <v>16</v>
      </c>
      <c r="E117" s="15" t="s">
        <v>16</v>
      </c>
      <c r="F117" s="16">
        <v>39357.75</v>
      </c>
      <c r="G117" s="16">
        <v>-27664.52</v>
      </c>
      <c r="H117" s="16">
        <v>11693.23</v>
      </c>
      <c r="I117" s="17" t="s">
        <v>15</v>
      </c>
    </row>
    <row r="118" spans="1:9" x14ac:dyDescent="0.25">
      <c r="A118" s="18"/>
      <c r="B118" s="19"/>
      <c r="C118" s="20" t="s">
        <v>250</v>
      </c>
      <c r="D118" s="21" t="s">
        <v>466</v>
      </c>
      <c r="E118" s="8" t="s">
        <v>465</v>
      </c>
      <c r="F118" s="9">
        <v>35193.5</v>
      </c>
      <c r="G118" s="9">
        <v>-12459.06</v>
      </c>
      <c r="H118" s="9">
        <v>22734.44</v>
      </c>
      <c r="I118" s="10" t="s">
        <v>15</v>
      </c>
    </row>
    <row r="119" spans="1:9" x14ac:dyDescent="0.25">
      <c r="A119" s="11"/>
      <c r="B119" s="12"/>
      <c r="C119" s="35" t="s">
        <v>250</v>
      </c>
      <c r="D119" s="36" t="s">
        <v>16</v>
      </c>
      <c r="E119" s="37" t="s">
        <v>16</v>
      </c>
      <c r="F119" s="38">
        <v>35193.5</v>
      </c>
      <c r="G119" s="38">
        <v>-12459.06</v>
      </c>
      <c r="H119" s="38">
        <v>22734.44</v>
      </c>
      <c r="I119" s="39" t="s">
        <v>15</v>
      </c>
    </row>
    <row r="120" spans="1:9" x14ac:dyDescent="0.25">
      <c r="A120" s="11" t="s">
        <v>91</v>
      </c>
      <c r="B120" s="50" t="s">
        <v>97</v>
      </c>
      <c r="C120" s="51" t="s">
        <v>16</v>
      </c>
      <c r="D120" s="52" t="s">
        <v>16</v>
      </c>
      <c r="E120" s="51" t="s">
        <v>16</v>
      </c>
      <c r="F120" s="53">
        <v>105848.15</v>
      </c>
      <c r="G120" s="53">
        <v>-70094.850000000006</v>
      </c>
      <c r="H120" s="53">
        <v>35753.300000000003</v>
      </c>
      <c r="I120" s="54" t="s">
        <v>15</v>
      </c>
    </row>
    <row r="124" spans="1:9" s="1" customFormat="1" x14ac:dyDescent="0.25">
      <c r="B124" s="1" t="s">
        <v>518</v>
      </c>
    </row>
    <row r="125" spans="1:9" x14ac:dyDescent="0.25">
      <c r="A125" s="3" t="s">
        <v>519</v>
      </c>
      <c r="B125" s="3" t="s">
        <v>520</v>
      </c>
      <c r="C125" s="3" t="s">
        <v>521</v>
      </c>
      <c r="D125" s="3" t="s">
        <v>5</v>
      </c>
      <c r="E125" s="3" t="s">
        <v>6</v>
      </c>
      <c r="F125" s="3" t="s">
        <v>7</v>
      </c>
      <c r="G125" s="3" t="s">
        <v>8</v>
      </c>
      <c r="H125" s="3" t="s">
        <v>9</v>
      </c>
      <c r="I125" s="3" t="s">
        <v>699</v>
      </c>
    </row>
    <row r="126" spans="1:9" x14ac:dyDescent="0.25">
      <c r="A126" s="96" t="s">
        <v>700</v>
      </c>
      <c r="B126" s="96" t="s">
        <v>523</v>
      </c>
      <c r="C126" s="97">
        <v>43367</v>
      </c>
      <c r="D126" s="28" t="s">
        <v>701</v>
      </c>
      <c r="E126" s="27">
        <v>7440.66</v>
      </c>
      <c r="F126" s="29">
        <v>0</v>
      </c>
      <c r="G126" s="27">
        <v>7440.66</v>
      </c>
      <c r="H126" s="28" t="s">
        <v>15</v>
      </c>
      <c r="I126" s="28" t="s">
        <v>16</v>
      </c>
    </row>
    <row r="127" spans="1:9" x14ac:dyDescent="0.25">
      <c r="A127" s="91" t="s">
        <v>543</v>
      </c>
      <c r="B127" s="92" t="s">
        <v>16</v>
      </c>
      <c r="C127" s="93"/>
      <c r="D127" s="92" t="s">
        <v>16</v>
      </c>
      <c r="E127" s="94">
        <f t="shared" ref="E127:F129" si="0">SUM(E126)</f>
        <v>7440.66</v>
      </c>
      <c r="F127" s="95">
        <f t="shared" si="0"/>
        <v>0</v>
      </c>
      <c r="G127" s="94">
        <f>SUM(E127:F127)</f>
        <v>7440.66</v>
      </c>
      <c r="H127" s="92" t="s">
        <v>15</v>
      </c>
      <c r="I127" s="92" t="s">
        <v>16</v>
      </c>
    </row>
    <row r="128" spans="1:9" x14ac:dyDescent="0.25">
      <c r="A128" s="91" t="s">
        <v>544</v>
      </c>
      <c r="B128" s="92" t="s">
        <v>16</v>
      </c>
      <c r="C128" s="93"/>
      <c r="D128" s="92" t="s">
        <v>16</v>
      </c>
      <c r="E128" s="94">
        <f t="shared" si="0"/>
        <v>7440.66</v>
      </c>
      <c r="F128" s="95">
        <f t="shared" si="0"/>
        <v>0</v>
      </c>
      <c r="G128" s="94">
        <f>SUM(E128:F128)</f>
        <v>7440.66</v>
      </c>
      <c r="H128" s="92" t="s">
        <v>15</v>
      </c>
      <c r="I128" s="92" t="s">
        <v>16</v>
      </c>
    </row>
    <row r="129" spans="1:9" x14ac:dyDescent="0.25">
      <c r="A129" s="91" t="s">
        <v>702</v>
      </c>
      <c r="B129" s="92" t="s">
        <v>16</v>
      </c>
      <c r="C129" s="93"/>
      <c r="D129" s="92" t="s">
        <v>16</v>
      </c>
      <c r="E129" s="94">
        <f t="shared" si="0"/>
        <v>7440.66</v>
      </c>
      <c r="F129" s="95">
        <f t="shared" si="0"/>
        <v>0</v>
      </c>
      <c r="G129" s="94">
        <f>SUM(E129:F129)</f>
        <v>7440.66</v>
      </c>
      <c r="H129" s="92" t="s">
        <v>15</v>
      </c>
      <c r="I129" s="92" t="s">
        <v>16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H22"/>
  <sheetViews>
    <sheetView tabSelected="1" workbookViewId="0">
      <selection activeCell="C28" sqref="C28"/>
    </sheetView>
  </sheetViews>
  <sheetFormatPr defaultRowHeight="15" x14ac:dyDescent="0.25"/>
  <cols>
    <col min="1" max="1" width="23" customWidth="1"/>
    <col min="2" max="2" width="15.7109375" customWidth="1"/>
    <col min="3" max="3" width="14.7109375" customWidth="1"/>
    <col min="4" max="5" width="13.85546875" customWidth="1"/>
    <col min="6" max="6" width="12.85546875" customWidth="1"/>
    <col min="7" max="7" width="17" customWidth="1"/>
    <col min="8" max="8" width="19.85546875" customWidth="1"/>
    <col min="257" max="257" width="23" customWidth="1"/>
    <col min="258" max="258" width="15.7109375" customWidth="1"/>
    <col min="259" max="259" width="14.7109375" customWidth="1"/>
    <col min="260" max="261" width="13.85546875" customWidth="1"/>
    <col min="262" max="262" width="12.85546875" customWidth="1"/>
    <col min="263" max="263" width="17" customWidth="1"/>
    <col min="264" max="264" width="19.85546875" customWidth="1"/>
    <col min="513" max="513" width="23" customWidth="1"/>
    <col min="514" max="514" width="15.7109375" customWidth="1"/>
    <col min="515" max="515" width="14.7109375" customWidth="1"/>
    <col min="516" max="517" width="13.85546875" customWidth="1"/>
    <col min="518" max="518" width="12.85546875" customWidth="1"/>
    <col min="519" max="519" width="17" customWidth="1"/>
    <col min="520" max="520" width="19.85546875" customWidth="1"/>
    <col min="769" max="769" width="23" customWidth="1"/>
    <col min="770" max="770" width="15.7109375" customWidth="1"/>
    <col min="771" max="771" width="14.7109375" customWidth="1"/>
    <col min="772" max="773" width="13.85546875" customWidth="1"/>
    <col min="774" max="774" width="12.85546875" customWidth="1"/>
    <col min="775" max="775" width="17" customWidth="1"/>
    <col min="776" max="776" width="19.85546875" customWidth="1"/>
    <col min="1025" max="1025" width="23" customWidth="1"/>
    <col min="1026" max="1026" width="15.7109375" customWidth="1"/>
    <col min="1027" max="1027" width="14.7109375" customWidth="1"/>
    <col min="1028" max="1029" width="13.85546875" customWidth="1"/>
    <col min="1030" max="1030" width="12.85546875" customWidth="1"/>
    <col min="1031" max="1031" width="17" customWidth="1"/>
    <col min="1032" max="1032" width="19.85546875" customWidth="1"/>
    <col min="1281" max="1281" width="23" customWidth="1"/>
    <col min="1282" max="1282" width="15.7109375" customWidth="1"/>
    <col min="1283" max="1283" width="14.7109375" customWidth="1"/>
    <col min="1284" max="1285" width="13.85546875" customWidth="1"/>
    <col min="1286" max="1286" width="12.85546875" customWidth="1"/>
    <col min="1287" max="1287" width="17" customWidth="1"/>
    <col min="1288" max="1288" width="19.85546875" customWidth="1"/>
    <col min="1537" max="1537" width="23" customWidth="1"/>
    <col min="1538" max="1538" width="15.7109375" customWidth="1"/>
    <col min="1539" max="1539" width="14.7109375" customWidth="1"/>
    <col min="1540" max="1541" width="13.85546875" customWidth="1"/>
    <col min="1542" max="1542" width="12.85546875" customWidth="1"/>
    <col min="1543" max="1543" width="17" customWidth="1"/>
    <col min="1544" max="1544" width="19.85546875" customWidth="1"/>
    <col min="1793" max="1793" width="23" customWidth="1"/>
    <col min="1794" max="1794" width="15.7109375" customWidth="1"/>
    <col min="1795" max="1795" width="14.7109375" customWidth="1"/>
    <col min="1796" max="1797" width="13.85546875" customWidth="1"/>
    <col min="1798" max="1798" width="12.85546875" customWidth="1"/>
    <col min="1799" max="1799" width="17" customWidth="1"/>
    <col min="1800" max="1800" width="19.85546875" customWidth="1"/>
    <col min="2049" max="2049" width="23" customWidth="1"/>
    <col min="2050" max="2050" width="15.7109375" customWidth="1"/>
    <col min="2051" max="2051" width="14.7109375" customWidth="1"/>
    <col min="2052" max="2053" width="13.85546875" customWidth="1"/>
    <col min="2054" max="2054" width="12.85546875" customWidth="1"/>
    <col min="2055" max="2055" width="17" customWidth="1"/>
    <col min="2056" max="2056" width="19.85546875" customWidth="1"/>
    <col min="2305" max="2305" width="23" customWidth="1"/>
    <col min="2306" max="2306" width="15.7109375" customWidth="1"/>
    <col min="2307" max="2307" width="14.7109375" customWidth="1"/>
    <col min="2308" max="2309" width="13.85546875" customWidth="1"/>
    <col min="2310" max="2310" width="12.85546875" customWidth="1"/>
    <col min="2311" max="2311" width="17" customWidth="1"/>
    <col min="2312" max="2312" width="19.85546875" customWidth="1"/>
    <col min="2561" max="2561" width="23" customWidth="1"/>
    <col min="2562" max="2562" width="15.7109375" customWidth="1"/>
    <col min="2563" max="2563" width="14.7109375" customWidth="1"/>
    <col min="2564" max="2565" width="13.85546875" customWidth="1"/>
    <col min="2566" max="2566" width="12.85546875" customWidth="1"/>
    <col min="2567" max="2567" width="17" customWidth="1"/>
    <col min="2568" max="2568" width="19.85546875" customWidth="1"/>
    <col min="2817" max="2817" width="23" customWidth="1"/>
    <col min="2818" max="2818" width="15.7109375" customWidth="1"/>
    <col min="2819" max="2819" width="14.7109375" customWidth="1"/>
    <col min="2820" max="2821" width="13.85546875" customWidth="1"/>
    <col min="2822" max="2822" width="12.85546875" customWidth="1"/>
    <col min="2823" max="2823" width="17" customWidth="1"/>
    <col min="2824" max="2824" width="19.85546875" customWidth="1"/>
    <col min="3073" max="3073" width="23" customWidth="1"/>
    <col min="3074" max="3074" width="15.7109375" customWidth="1"/>
    <col min="3075" max="3075" width="14.7109375" customWidth="1"/>
    <col min="3076" max="3077" width="13.85546875" customWidth="1"/>
    <col min="3078" max="3078" width="12.85546875" customWidth="1"/>
    <col min="3079" max="3079" width="17" customWidth="1"/>
    <col min="3080" max="3080" width="19.85546875" customWidth="1"/>
    <col min="3329" max="3329" width="23" customWidth="1"/>
    <col min="3330" max="3330" width="15.7109375" customWidth="1"/>
    <col min="3331" max="3331" width="14.7109375" customWidth="1"/>
    <col min="3332" max="3333" width="13.85546875" customWidth="1"/>
    <col min="3334" max="3334" width="12.85546875" customWidth="1"/>
    <col min="3335" max="3335" width="17" customWidth="1"/>
    <col min="3336" max="3336" width="19.85546875" customWidth="1"/>
    <col min="3585" max="3585" width="23" customWidth="1"/>
    <col min="3586" max="3586" width="15.7109375" customWidth="1"/>
    <col min="3587" max="3587" width="14.7109375" customWidth="1"/>
    <col min="3588" max="3589" width="13.85546875" customWidth="1"/>
    <col min="3590" max="3590" width="12.85546875" customWidth="1"/>
    <col min="3591" max="3591" width="17" customWidth="1"/>
    <col min="3592" max="3592" width="19.85546875" customWidth="1"/>
    <col min="3841" max="3841" width="23" customWidth="1"/>
    <col min="3842" max="3842" width="15.7109375" customWidth="1"/>
    <col min="3843" max="3843" width="14.7109375" customWidth="1"/>
    <col min="3844" max="3845" width="13.85546875" customWidth="1"/>
    <col min="3846" max="3846" width="12.85546875" customWidth="1"/>
    <col min="3847" max="3847" width="17" customWidth="1"/>
    <col min="3848" max="3848" width="19.85546875" customWidth="1"/>
    <col min="4097" max="4097" width="23" customWidth="1"/>
    <col min="4098" max="4098" width="15.7109375" customWidth="1"/>
    <col min="4099" max="4099" width="14.7109375" customWidth="1"/>
    <col min="4100" max="4101" width="13.85546875" customWidth="1"/>
    <col min="4102" max="4102" width="12.85546875" customWidth="1"/>
    <col min="4103" max="4103" width="17" customWidth="1"/>
    <col min="4104" max="4104" width="19.85546875" customWidth="1"/>
    <col min="4353" max="4353" width="23" customWidth="1"/>
    <col min="4354" max="4354" width="15.7109375" customWidth="1"/>
    <col min="4355" max="4355" width="14.7109375" customWidth="1"/>
    <col min="4356" max="4357" width="13.85546875" customWidth="1"/>
    <col min="4358" max="4358" width="12.85546875" customWidth="1"/>
    <col min="4359" max="4359" width="17" customWidth="1"/>
    <col min="4360" max="4360" width="19.85546875" customWidth="1"/>
    <col min="4609" max="4609" width="23" customWidth="1"/>
    <col min="4610" max="4610" width="15.7109375" customWidth="1"/>
    <col min="4611" max="4611" width="14.7109375" customWidth="1"/>
    <col min="4612" max="4613" width="13.85546875" customWidth="1"/>
    <col min="4614" max="4614" width="12.85546875" customWidth="1"/>
    <col min="4615" max="4615" width="17" customWidth="1"/>
    <col min="4616" max="4616" width="19.85546875" customWidth="1"/>
    <col min="4865" max="4865" width="23" customWidth="1"/>
    <col min="4866" max="4866" width="15.7109375" customWidth="1"/>
    <col min="4867" max="4867" width="14.7109375" customWidth="1"/>
    <col min="4868" max="4869" width="13.85546875" customWidth="1"/>
    <col min="4870" max="4870" width="12.85546875" customWidth="1"/>
    <col min="4871" max="4871" width="17" customWidth="1"/>
    <col min="4872" max="4872" width="19.85546875" customWidth="1"/>
    <col min="5121" max="5121" width="23" customWidth="1"/>
    <col min="5122" max="5122" width="15.7109375" customWidth="1"/>
    <col min="5123" max="5123" width="14.7109375" customWidth="1"/>
    <col min="5124" max="5125" width="13.85546875" customWidth="1"/>
    <col min="5126" max="5126" width="12.85546875" customWidth="1"/>
    <col min="5127" max="5127" width="17" customWidth="1"/>
    <col min="5128" max="5128" width="19.85546875" customWidth="1"/>
    <col min="5377" max="5377" width="23" customWidth="1"/>
    <col min="5378" max="5378" width="15.7109375" customWidth="1"/>
    <col min="5379" max="5379" width="14.7109375" customWidth="1"/>
    <col min="5380" max="5381" width="13.85546875" customWidth="1"/>
    <col min="5382" max="5382" width="12.85546875" customWidth="1"/>
    <col min="5383" max="5383" width="17" customWidth="1"/>
    <col min="5384" max="5384" width="19.85546875" customWidth="1"/>
    <col min="5633" max="5633" width="23" customWidth="1"/>
    <col min="5634" max="5634" width="15.7109375" customWidth="1"/>
    <col min="5635" max="5635" width="14.7109375" customWidth="1"/>
    <col min="5636" max="5637" width="13.85546875" customWidth="1"/>
    <col min="5638" max="5638" width="12.85546875" customWidth="1"/>
    <col min="5639" max="5639" width="17" customWidth="1"/>
    <col min="5640" max="5640" width="19.85546875" customWidth="1"/>
    <col min="5889" max="5889" width="23" customWidth="1"/>
    <col min="5890" max="5890" width="15.7109375" customWidth="1"/>
    <col min="5891" max="5891" width="14.7109375" customWidth="1"/>
    <col min="5892" max="5893" width="13.85546875" customWidth="1"/>
    <col min="5894" max="5894" width="12.85546875" customWidth="1"/>
    <col min="5895" max="5895" width="17" customWidth="1"/>
    <col min="5896" max="5896" width="19.85546875" customWidth="1"/>
    <col min="6145" max="6145" width="23" customWidth="1"/>
    <col min="6146" max="6146" width="15.7109375" customWidth="1"/>
    <col min="6147" max="6147" width="14.7109375" customWidth="1"/>
    <col min="6148" max="6149" width="13.85546875" customWidth="1"/>
    <col min="6150" max="6150" width="12.85546875" customWidth="1"/>
    <col min="6151" max="6151" width="17" customWidth="1"/>
    <col min="6152" max="6152" width="19.85546875" customWidth="1"/>
    <col min="6401" max="6401" width="23" customWidth="1"/>
    <col min="6402" max="6402" width="15.7109375" customWidth="1"/>
    <col min="6403" max="6403" width="14.7109375" customWidth="1"/>
    <col min="6404" max="6405" width="13.85546875" customWidth="1"/>
    <col min="6406" max="6406" width="12.85546875" customWidth="1"/>
    <col min="6407" max="6407" width="17" customWidth="1"/>
    <col min="6408" max="6408" width="19.85546875" customWidth="1"/>
    <col min="6657" max="6657" width="23" customWidth="1"/>
    <col min="6658" max="6658" width="15.7109375" customWidth="1"/>
    <col min="6659" max="6659" width="14.7109375" customWidth="1"/>
    <col min="6660" max="6661" width="13.85546875" customWidth="1"/>
    <col min="6662" max="6662" width="12.85546875" customWidth="1"/>
    <col min="6663" max="6663" width="17" customWidth="1"/>
    <col min="6664" max="6664" width="19.85546875" customWidth="1"/>
    <col min="6913" max="6913" width="23" customWidth="1"/>
    <col min="6914" max="6914" width="15.7109375" customWidth="1"/>
    <col min="6915" max="6915" width="14.7109375" customWidth="1"/>
    <col min="6916" max="6917" width="13.85546875" customWidth="1"/>
    <col min="6918" max="6918" width="12.85546875" customWidth="1"/>
    <col min="6919" max="6919" width="17" customWidth="1"/>
    <col min="6920" max="6920" width="19.85546875" customWidth="1"/>
    <col min="7169" max="7169" width="23" customWidth="1"/>
    <col min="7170" max="7170" width="15.7109375" customWidth="1"/>
    <col min="7171" max="7171" width="14.7109375" customWidth="1"/>
    <col min="7172" max="7173" width="13.85546875" customWidth="1"/>
    <col min="7174" max="7174" width="12.85546875" customWidth="1"/>
    <col min="7175" max="7175" width="17" customWidth="1"/>
    <col min="7176" max="7176" width="19.85546875" customWidth="1"/>
    <col min="7425" max="7425" width="23" customWidth="1"/>
    <col min="7426" max="7426" width="15.7109375" customWidth="1"/>
    <col min="7427" max="7427" width="14.7109375" customWidth="1"/>
    <col min="7428" max="7429" width="13.85546875" customWidth="1"/>
    <col min="7430" max="7430" width="12.85546875" customWidth="1"/>
    <col min="7431" max="7431" width="17" customWidth="1"/>
    <col min="7432" max="7432" width="19.85546875" customWidth="1"/>
    <col min="7681" max="7681" width="23" customWidth="1"/>
    <col min="7682" max="7682" width="15.7109375" customWidth="1"/>
    <col min="7683" max="7683" width="14.7109375" customWidth="1"/>
    <col min="7684" max="7685" width="13.85546875" customWidth="1"/>
    <col min="7686" max="7686" width="12.85546875" customWidth="1"/>
    <col min="7687" max="7687" width="17" customWidth="1"/>
    <col min="7688" max="7688" width="19.85546875" customWidth="1"/>
    <col min="7937" max="7937" width="23" customWidth="1"/>
    <col min="7938" max="7938" width="15.7109375" customWidth="1"/>
    <col min="7939" max="7939" width="14.7109375" customWidth="1"/>
    <col min="7940" max="7941" width="13.85546875" customWidth="1"/>
    <col min="7942" max="7942" width="12.85546875" customWidth="1"/>
    <col min="7943" max="7943" width="17" customWidth="1"/>
    <col min="7944" max="7944" width="19.85546875" customWidth="1"/>
    <col min="8193" max="8193" width="23" customWidth="1"/>
    <col min="8194" max="8194" width="15.7109375" customWidth="1"/>
    <col min="8195" max="8195" width="14.7109375" customWidth="1"/>
    <col min="8196" max="8197" width="13.85546875" customWidth="1"/>
    <col min="8198" max="8198" width="12.85546875" customWidth="1"/>
    <col min="8199" max="8199" width="17" customWidth="1"/>
    <col min="8200" max="8200" width="19.85546875" customWidth="1"/>
    <col min="8449" max="8449" width="23" customWidth="1"/>
    <col min="8450" max="8450" width="15.7109375" customWidth="1"/>
    <col min="8451" max="8451" width="14.7109375" customWidth="1"/>
    <col min="8452" max="8453" width="13.85546875" customWidth="1"/>
    <col min="8454" max="8454" width="12.85546875" customWidth="1"/>
    <col min="8455" max="8455" width="17" customWidth="1"/>
    <col min="8456" max="8456" width="19.85546875" customWidth="1"/>
    <col min="8705" max="8705" width="23" customWidth="1"/>
    <col min="8706" max="8706" width="15.7109375" customWidth="1"/>
    <col min="8707" max="8707" width="14.7109375" customWidth="1"/>
    <col min="8708" max="8709" width="13.85546875" customWidth="1"/>
    <col min="8710" max="8710" width="12.85546875" customWidth="1"/>
    <col min="8711" max="8711" width="17" customWidth="1"/>
    <col min="8712" max="8712" width="19.85546875" customWidth="1"/>
    <col min="8961" max="8961" width="23" customWidth="1"/>
    <col min="8962" max="8962" width="15.7109375" customWidth="1"/>
    <col min="8963" max="8963" width="14.7109375" customWidth="1"/>
    <col min="8964" max="8965" width="13.85546875" customWidth="1"/>
    <col min="8966" max="8966" width="12.85546875" customWidth="1"/>
    <col min="8967" max="8967" width="17" customWidth="1"/>
    <col min="8968" max="8968" width="19.85546875" customWidth="1"/>
    <col min="9217" max="9217" width="23" customWidth="1"/>
    <col min="9218" max="9218" width="15.7109375" customWidth="1"/>
    <col min="9219" max="9219" width="14.7109375" customWidth="1"/>
    <col min="9220" max="9221" width="13.85546875" customWidth="1"/>
    <col min="9222" max="9222" width="12.85546875" customWidth="1"/>
    <col min="9223" max="9223" width="17" customWidth="1"/>
    <col min="9224" max="9224" width="19.85546875" customWidth="1"/>
    <col min="9473" max="9473" width="23" customWidth="1"/>
    <col min="9474" max="9474" width="15.7109375" customWidth="1"/>
    <col min="9475" max="9475" width="14.7109375" customWidth="1"/>
    <col min="9476" max="9477" width="13.85546875" customWidth="1"/>
    <col min="9478" max="9478" width="12.85546875" customWidth="1"/>
    <col min="9479" max="9479" width="17" customWidth="1"/>
    <col min="9480" max="9480" width="19.85546875" customWidth="1"/>
    <col min="9729" max="9729" width="23" customWidth="1"/>
    <col min="9730" max="9730" width="15.7109375" customWidth="1"/>
    <col min="9731" max="9731" width="14.7109375" customWidth="1"/>
    <col min="9732" max="9733" width="13.85546875" customWidth="1"/>
    <col min="9734" max="9734" width="12.85546875" customWidth="1"/>
    <col min="9735" max="9735" width="17" customWidth="1"/>
    <col min="9736" max="9736" width="19.85546875" customWidth="1"/>
    <col min="9985" max="9985" width="23" customWidth="1"/>
    <col min="9986" max="9986" width="15.7109375" customWidth="1"/>
    <col min="9987" max="9987" width="14.7109375" customWidth="1"/>
    <col min="9988" max="9989" width="13.85546875" customWidth="1"/>
    <col min="9990" max="9990" width="12.85546875" customWidth="1"/>
    <col min="9991" max="9991" width="17" customWidth="1"/>
    <col min="9992" max="9992" width="19.85546875" customWidth="1"/>
    <col min="10241" max="10241" width="23" customWidth="1"/>
    <col min="10242" max="10242" width="15.7109375" customWidth="1"/>
    <col min="10243" max="10243" width="14.7109375" customWidth="1"/>
    <col min="10244" max="10245" width="13.85546875" customWidth="1"/>
    <col min="10246" max="10246" width="12.85546875" customWidth="1"/>
    <col min="10247" max="10247" width="17" customWidth="1"/>
    <col min="10248" max="10248" width="19.85546875" customWidth="1"/>
    <col min="10497" max="10497" width="23" customWidth="1"/>
    <col min="10498" max="10498" width="15.7109375" customWidth="1"/>
    <col min="10499" max="10499" width="14.7109375" customWidth="1"/>
    <col min="10500" max="10501" width="13.85546875" customWidth="1"/>
    <col min="10502" max="10502" width="12.85546875" customWidth="1"/>
    <col min="10503" max="10503" width="17" customWidth="1"/>
    <col min="10504" max="10504" width="19.85546875" customWidth="1"/>
    <col min="10753" max="10753" width="23" customWidth="1"/>
    <col min="10754" max="10754" width="15.7109375" customWidth="1"/>
    <col min="10755" max="10755" width="14.7109375" customWidth="1"/>
    <col min="10756" max="10757" width="13.85546875" customWidth="1"/>
    <col min="10758" max="10758" width="12.85546875" customWidth="1"/>
    <col min="10759" max="10759" width="17" customWidth="1"/>
    <col min="10760" max="10760" width="19.85546875" customWidth="1"/>
    <col min="11009" max="11009" width="23" customWidth="1"/>
    <col min="11010" max="11010" width="15.7109375" customWidth="1"/>
    <col min="11011" max="11011" width="14.7109375" customWidth="1"/>
    <col min="11012" max="11013" width="13.85546875" customWidth="1"/>
    <col min="11014" max="11014" width="12.85546875" customWidth="1"/>
    <col min="11015" max="11015" width="17" customWidth="1"/>
    <col min="11016" max="11016" width="19.85546875" customWidth="1"/>
    <col min="11265" max="11265" width="23" customWidth="1"/>
    <col min="11266" max="11266" width="15.7109375" customWidth="1"/>
    <col min="11267" max="11267" width="14.7109375" customWidth="1"/>
    <col min="11268" max="11269" width="13.85546875" customWidth="1"/>
    <col min="11270" max="11270" width="12.85546875" customWidth="1"/>
    <col min="11271" max="11271" width="17" customWidth="1"/>
    <col min="11272" max="11272" width="19.85546875" customWidth="1"/>
    <col min="11521" max="11521" width="23" customWidth="1"/>
    <col min="11522" max="11522" width="15.7109375" customWidth="1"/>
    <col min="11523" max="11523" width="14.7109375" customWidth="1"/>
    <col min="11524" max="11525" width="13.85546875" customWidth="1"/>
    <col min="11526" max="11526" width="12.85546875" customWidth="1"/>
    <col min="11527" max="11527" width="17" customWidth="1"/>
    <col min="11528" max="11528" width="19.85546875" customWidth="1"/>
    <col min="11777" max="11777" width="23" customWidth="1"/>
    <col min="11778" max="11778" width="15.7109375" customWidth="1"/>
    <col min="11779" max="11779" width="14.7109375" customWidth="1"/>
    <col min="11780" max="11781" width="13.85546875" customWidth="1"/>
    <col min="11782" max="11782" width="12.85546875" customWidth="1"/>
    <col min="11783" max="11783" width="17" customWidth="1"/>
    <col min="11784" max="11784" width="19.85546875" customWidth="1"/>
    <col min="12033" max="12033" width="23" customWidth="1"/>
    <col min="12034" max="12034" width="15.7109375" customWidth="1"/>
    <col min="12035" max="12035" width="14.7109375" customWidth="1"/>
    <col min="12036" max="12037" width="13.85546875" customWidth="1"/>
    <col min="12038" max="12038" width="12.85546875" customWidth="1"/>
    <col min="12039" max="12039" width="17" customWidth="1"/>
    <col min="12040" max="12040" width="19.85546875" customWidth="1"/>
    <col min="12289" max="12289" width="23" customWidth="1"/>
    <col min="12290" max="12290" width="15.7109375" customWidth="1"/>
    <col min="12291" max="12291" width="14.7109375" customWidth="1"/>
    <col min="12292" max="12293" width="13.85546875" customWidth="1"/>
    <col min="12294" max="12294" width="12.85546875" customWidth="1"/>
    <col min="12295" max="12295" width="17" customWidth="1"/>
    <col min="12296" max="12296" width="19.85546875" customWidth="1"/>
    <col min="12545" max="12545" width="23" customWidth="1"/>
    <col min="12546" max="12546" width="15.7109375" customWidth="1"/>
    <col min="12547" max="12547" width="14.7109375" customWidth="1"/>
    <col min="12548" max="12549" width="13.85546875" customWidth="1"/>
    <col min="12550" max="12550" width="12.85546875" customWidth="1"/>
    <col min="12551" max="12551" width="17" customWidth="1"/>
    <col min="12552" max="12552" width="19.85546875" customWidth="1"/>
    <col min="12801" max="12801" width="23" customWidth="1"/>
    <col min="12802" max="12802" width="15.7109375" customWidth="1"/>
    <col min="12803" max="12803" width="14.7109375" customWidth="1"/>
    <col min="12804" max="12805" width="13.85546875" customWidth="1"/>
    <col min="12806" max="12806" width="12.85546875" customWidth="1"/>
    <col min="12807" max="12807" width="17" customWidth="1"/>
    <col min="12808" max="12808" width="19.85546875" customWidth="1"/>
    <col min="13057" max="13057" width="23" customWidth="1"/>
    <col min="13058" max="13058" width="15.7109375" customWidth="1"/>
    <col min="13059" max="13059" width="14.7109375" customWidth="1"/>
    <col min="13060" max="13061" width="13.85546875" customWidth="1"/>
    <col min="13062" max="13062" width="12.85546875" customWidth="1"/>
    <col min="13063" max="13063" width="17" customWidth="1"/>
    <col min="13064" max="13064" width="19.85546875" customWidth="1"/>
    <col min="13313" max="13313" width="23" customWidth="1"/>
    <col min="13314" max="13314" width="15.7109375" customWidth="1"/>
    <col min="13315" max="13315" width="14.7109375" customWidth="1"/>
    <col min="13316" max="13317" width="13.85546875" customWidth="1"/>
    <col min="13318" max="13318" width="12.85546875" customWidth="1"/>
    <col min="13319" max="13319" width="17" customWidth="1"/>
    <col min="13320" max="13320" width="19.85546875" customWidth="1"/>
    <col min="13569" max="13569" width="23" customWidth="1"/>
    <col min="13570" max="13570" width="15.7109375" customWidth="1"/>
    <col min="13571" max="13571" width="14.7109375" customWidth="1"/>
    <col min="13572" max="13573" width="13.85546875" customWidth="1"/>
    <col min="13574" max="13574" width="12.85546875" customWidth="1"/>
    <col min="13575" max="13575" width="17" customWidth="1"/>
    <col min="13576" max="13576" width="19.85546875" customWidth="1"/>
    <col min="13825" max="13825" width="23" customWidth="1"/>
    <col min="13826" max="13826" width="15.7109375" customWidth="1"/>
    <col min="13827" max="13827" width="14.7109375" customWidth="1"/>
    <col min="13828" max="13829" width="13.85546875" customWidth="1"/>
    <col min="13830" max="13830" width="12.85546875" customWidth="1"/>
    <col min="13831" max="13831" width="17" customWidth="1"/>
    <col min="13832" max="13832" width="19.85546875" customWidth="1"/>
    <col min="14081" max="14081" width="23" customWidth="1"/>
    <col min="14082" max="14082" width="15.7109375" customWidth="1"/>
    <col min="14083" max="14083" width="14.7109375" customWidth="1"/>
    <col min="14084" max="14085" width="13.85546875" customWidth="1"/>
    <col min="14086" max="14086" width="12.85546875" customWidth="1"/>
    <col min="14087" max="14087" width="17" customWidth="1"/>
    <col min="14088" max="14088" width="19.85546875" customWidth="1"/>
    <col min="14337" max="14337" width="23" customWidth="1"/>
    <col min="14338" max="14338" width="15.7109375" customWidth="1"/>
    <col min="14339" max="14339" width="14.7109375" customWidth="1"/>
    <col min="14340" max="14341" width="13.85546875" customWidth="1"/>
    <col min="14342" max="14342" width="12.85546875" customWidth="1"/>
    <col min="14343" max="14343" width="17" customWidth="1"/>
    <col min="14344" max="14344" width="19.85546875" customWidth="1"/>
    <col min="14593" max="14593" width="23" customWidth="1"/>
    <col min="14594" max="14594" width="15.7109375" customWidth="1"/>
    <col min="14595" max="14595" width="14.7109375" customWidth="1"/>
    <col min="14596" max="14597" width="13.85546875" customWidth="1"/>
    <col min="14598" max="14598" width="12.85546875" customWidth="1"/>
    <col min="14599" max="14599" width="17" customWidth="1"/>
    <col min="14600" max="14600" width="19.85546875" customWidth="1"/>
    <col min="14849" max="14849" width="23" customWidth="1"/>
    <col min="14850" max="14850" width="15.7109375" customWidth="1"/>
    <col min="14851" max="14851" width="14.7109375" customWidth="1"/>
    <col min="14852" max="14853" width="13.85546875" customWidth="1"/>
    <col min="14854" max="14854" width="12.85546875" customWidth="1"/>
    <col min="14855" max="14855" width="17" customWidth="1"/>
    <col min="14856" max="14856" width="19.85546875" customWidth="1"/>
    <col min="15105" max="15105" width="23" customWidth="1"/>
    <col min="15106" max="15106" width="15.7109375" customWidth="1"/>
    <col min="15107" max="15107" width="14.7109375" customWidth="1"/>
    <col min="15108" max="15109" width="13.85546875" customWidth="1"/>
    <col min="15110" max="15110" width="12.85546875" customWidth="1"/>
    <col min="15111" max="15111" width="17" customWidth="1"/>
    <col min="15112" max="15112" width="19.85546875" customWidth="1"/>
    <col min="15361" max="15361" width="23" customWidth="1"/>
    <col min="15362" max="15362" width="15.7109375" customWidth="1"/>
    <col min="15363" max="15363" width="14.7109375" customWidth="1"/>
    <col min="15364" max="15365" width="13.85546875" customWidth="1"/>
    <col min="15366" max="15366" width="12.85546875" customWidth="1"/>
    <col min="15367" max="15367" width="17" customWidth="1"/>
    <col min="15368" max="15368" width="19.85546875" customWidth="1"/>
    <col min="15617" max="15617" width="23" customWidth="1"/>
    <col min="15618" max="15618" width="15.7109375" customWidth="1"/>
    <col min="15619" max="15619" width="14.7109375" customWidth="1"/>
    <col min="15620" max="15621" width="13.85546875" customWidth="1"/>
    <col min="15622" max="15622" width="12.85546875" customWidth="1"/>
    <col min="15623" max="15623" width="17" customWidth="1"/>
    <col min="15624" max="15624" width="19.85546875" customWidth="1"/>
    <col min="15873" max="15873" width="23" customWidth="1"/>
    <col min="15874" max="15874" width="15.7109375" customWidth="1"/>
    <col min="15875" max="15875" width="14.7109375" customWidth="1"/>
    <col min="15876" max="15877" width="13.85546875" customWidth="1"/>
    <col min="15878" max="15878" width="12.85546875" customWidth="1"/>
    <col min="15879" max="15879" width="17" customWidth="1"/>
    <col min="15880" max="15880" width="19.85546875" customWidth="1"/>
    <col min="16129" max="16129" width="23" customWidth="1"/>
    <col min="16130" max="16130" width="15.7109375" customWidth="1"/>
    <col min="16131" max="16131" width="14.7109375" customWidth="1"/>
    <col min="16132" max="16133" width="13.85546875" customWidth="1"/>
    <col min="16134" max="16134" width="12.85546875" customWidth="1"/>
    <col min="16135" max="16135" width="17" customWidth="1"/>
    <col min="16136" max="16136" width="19.85546875" customWidth="1"/>
  </cols>
  <sheetData>
    <row r="1" spans="1:8" s="1" customFormat="1" x14ac:dyDescent="0.25">
      <c r="A1" s="64" t="s">
        <v>517</v>
      </c>
      <c r="B1" s="64"/>
      <c r="C1" s="64"/>
      <c r="D1" s="64"/>
      <c r="E1" s="64"/>
      <c r="F1" s="64"/>
    </row>
    <row r="3" spans="1:8" s="1" customFormat="1" ht="25.5" x14ac:dyDescent="0.25">
      <c r="A3" s="65"/>
      <c r="B3" s="65" t="s">
        <v>483</v>
      </c>
      <c r="C3" s="65" t="s">
        <v>484</v>
      </c>
      <c r="D3" s="65" t="s">
        <v>485</v>
      </c>
      <c r="E3" s="65" t="s">
        <v>486</v>
      </c>
      <c r="F3" s="65" t="s">
        <v>487</v>
      </c>
      <c r="G3" s="65" t="s">
        <v>488</v>
      </c>
      <c r="H3" s="65" t="s">
        <v>489</v>
      </c>
    </row>
    <row r="4" spans="1:8" x14ac:dyDescent="0.25">
      <c r="A4" s="66" t="s">
        <v>490</v>
      </c>
      <c r="B4" s="67">
        <v>18399269.489999998</v>
      </c>
      <c r="C4" s="67">
        <v>6524854.3200000003</v>
      </c>
      <c r="D4" s="67">
        <v>371899.85</v>
      </c>
      <c r="E4" s="67">
        <v>0</v>
      </c>
      <c r="F4" s="67">
        <v>6083616.6100000003</v>
      </c>
      <c r="G4" s="67">
        <v>16041734.68</v>
      </c>
      <c r="H4" s="68">
        <f>B4+C4+D4+E4+F4+G4</f>
        <v>47421374.950000003</v>
      </c>
    </row>
    <row r="5" spans="1:8" ht="22.5" x14ac:dyDescent="0.25">
      <c r="A5" s="66" t="s">
        <v>491</v>
      </c>
      <c r="B5" s="67">
        <v>1175329.45</v>
      </c>
      <c r="C5" s="67">
        <v>519908.56</v>
      </c>
      <c r="D5" s="67">
        <v>1651199.32</v>
      </c>
      <c r="E5" s="67">
        <v>715231.89</v>
      </c>
      <c r="F5" s="67">
        <v>1042383.43</v>
      </c>
      <c r="G5" s="67">
        <v>389908.02</v>
      </c>
      <c r="H5" s="68">
        <f t="shared" ref="H5:H12" si="0">B5+C5+D5+E5+F5+G5</f>
        <v>5493960.6699999999</v>
      </c>
    </row>
    <row r="6" spans="1:8" x14ac:dyDescent="0.25">
      <c r="A6" s="66" t="s">
        <v>492</v>
      </c>
      <c r="B6" s="67">
        <v>1633726.45</v>
      </c>
      <c r="C6" s="67">
        <v>1550179.63</v>
      </c>
      <c r="D6" s="69">
        <v>15533558.439999999</v>
      </c>
      <c r="E6" s="67">
        <v>67481.67</v>
      </c>
      <c r="F6" s="67">
        <v>770514.72</v>
      </c>
      <c r="G6" s="67">
        <v>889908.24</v>
      </c>
      <c r="H6" s="68">
        <f t="shared" si="0"/>
        <v>20445369.149999999</v>
      </c>
    </row>
    <row r="7" spans="1:8" x14ac:dyDescent="0.25">
      <c r="A7" s="66" t="s">
        <v>493</v>
      </c>
      <c r="B7" s="67">
        <v>274135133.72000003</v>
      </c>
      <c r="C7" s="67">
        <v>338836370.05000001</v>
      </c>
      <c r="D7" s="67">
        <v>14122095.24</v>
      </c>
      <c r="E7" s="70">
        <v>0</v>
      </c>
      <c r="F7" s="68">
        <v>0</v>
      </c>
      <c r="G7" s="70">
        <v>0</v>
      </c>
      <c r="H7" s="68">
        <f t="shared" si="0"/>
        <v>627093599.00999999</v>
      </c>
    </row>
    <row r="8" spans="1:8" x14ac:dyDescent="0.25">
      <c r="A8" s="66" t="s">
        <v>494</v>
      </c>
      <c r="B8" s="71">
        <v>144163798.93000001</v>
      </c>
      <c r="C8" s="67">
        <v>44193124.280000001</v>
      </c>
      <c r="D8" s="67">
        <v>7424126.4900000002</v>
      </c>
      <c r="E8" s="67">
        <v>0</v>
      </c>
      <c r="F8" s="67">
        <v>3913.37</v>
      </c>
      <c r="G8" s="67">
        <v>0</v>
      </c>
      <c r="H8" s="68">
        <f t="shared" si="0"/>
        <v>195784963.07000002</v>
      </c>
    </row>
    <row r="9" spans="1:8" ht="22.5" x14ac:dyDescent="0.25">
      <c r="A9" s="66" t="s">
        <v>495</v>
      </c>
      <c r="B9" s="67">
        <v>956184.9</v>
      </c>
      <c r="C9" s="67">
        <v>6093118.6500000004</v>
      </c>
      <c r="D9" s="67">
        <v>2559155.92</v>
      </c>
      <c r="E9" s="67">
        <v>1675095.18</v>
      </c>
      <c r="F9" s="67">
        <v>17896831.859999999</v>
      </c>
      <c r="G9" s="67">
        <v>105848.15</v>
      </c>
      <c r="H9" s="68">
        <f t="shared" si="0"/>
        <v>29286234.659999996</v>
      </c>
    </row>
    <row r="10" spans="1:8" x14ac:dyDescent="0.25">
      <c r="A10" s="66" t="s">
        <v>496</v>
      </c>
      <c r="B10" s="67">
        <v>4467141.83</v>
      </c>
      <c r="C10" s="67">
        <v>6583043.6799999997</v>
      </c>
      <c r="D10" s="67">
        <v>332471.78000000003</v>
      </c>
      <c r="E10" s="68">
        <v>0</v>
      </c>
      <c r="F10" s="67">
        <v>4536583.2699999996</v>
      </c>
      <c r="G10" s="67">
        <v>7440.66</v>
      </c>
      <c r="H10" s="68">
        <f t="shared" si="0"/>
        <v>15926681.219999999</v>
      </c>
    </row>
    <row r="11" spans="1:8" x14ac:dyDescent="0.25">
      <c r="A11" s="66" t="s">
        <v>497</v>
      </c>
      <c r="B11" s="71">
        <v>2368341.4</v>
      </c>
      <c r="C11" s="72">
        <v>2027042.75</v>
      </c>
      <c r="D11" s="71">
        <v>9007038.3800000008</v>
      </c>
      <c r="E11" s="71">
        <v>23805.34</v>
      </c>
      <c r="F11" s="73">
        <v>0</v>
      </c>
      <c r="G11" s="73">
        <v>0</v>
      </c>
      <c r="H11" s="68">
        <f t="shared" si="0"/>
        <v>13426227.870000001</v>
      </c>
    </row>
    <row r="12" spans="1:8" s="76" customFormat="1" ht="12.75" x14ac:dyDescent="0.2">
      <c r="A12" s="74" t="s">
        <v>498</v>
      </c>
      <c r="B12" s="75">
        <f t="shared" ref="B12:G12" si="1">SUM(B4:B11)</f>
        <v>447298926.16999996</v>
      </c>
      <c r="C12" s="75">
        <f t="shared" si="1"/>
        <v>406327641.92000002</v>
      </c>
      <c r="D12" s="75">
        <f t="shared" si="1"/>
        <v>51001545.420000009</v>
      </c>
      <c r="E12" s="75">
        <f t="shared" si="1"/>
        <v>2481614.08</v>
      </c>
      <c r="F12" s="75">
        <f t="shared" si="1"/>
        <v>30333843.259999998</v>
      </c>
      <c r="G12" s="75">
        <f t="shared" si="1"/>
        <v>17434839.749999996</v>
      </c>
      <c r="H12" s="68">
        <f t="shared" si="0"/>
        <v>954878410.5999999</v>
      </c>
    </row>
    <row r="14" spans="1:8" ht="25.5" x14ac:dyDescent="0.25">
      <c r="A14" s="77"/>
      <c r="B14" s="65" t="s">
        <v>483</v>
      </c>
      <c r="C14" s="65" t="s">
        <v>484</v>
      </c>
      <c r="D14" s="78" t="s">
        <v>485</v>
      </c>
      <c r="E14" s="78" t="s">
        <v>486</v>
      </c>
      <c r="F14" s="78" t="s">
        <v>487</v>
      </c>
      <c r="G14" s="78" t="s">
        <v>488</v>
      </c>
      <c r="H14" s="78" t="s">
        <v>499</v>
      </c>
    </row>
    <row r="15" spans="1:8" x14ac:dyDescent="0.25">
      <c r="A15" s="77" t="s">
        <v>500</v>
      </c>
      <c r="B15" s="79">
        <v>440463442.94</v>
      </c>
      <c r="C15" s="79">
        <v>397717555.49000001</v>
      </c>
      <c r="D15" s="79">
        <v>41662035.259999998</v>
      </c>
      <c r="E15" s="79">
        <v>2457808.7400000002</v>
      </c>
      <c r="F15" s="79">
        <v>25797259.989999998</v>
      </c>
      <c r="G15" s="79">
        <v>17427399.09</v>
      </c>
      <c r="H15" s="79">
        <f>SUM(B15:G15)</f>
        <v>925525501.51000011</v>
      </c>
    </row>
    <row r="16" spans="1:8" x14ac:dyDescent="0.25">
      <c r="A16" s="77" t="s">
        <v>496</v>
      </c>
      <c r="B16" s="67">
        <v>4467141.83</v>
      </c>
      <c r="C16" s="67">
        <v>6583043.6799999997</v>
      </c>
      <c r="D16" s="67">
        <v>332471.78000000003</v>
      </c>
      <c r="E16" s="68">
        <v>0</v>
      </c>
      <c r="F16" s="67">
        <v>4536583.2699999996</v>
      </c>
      <c r="G16" s="67">
        <v>7440.66</v>
      </c>
      <c r="H16" s="79">
        <f>B16+C16+D16+E16+F16+G16</f>
        <v>15926681.219999999</v>
      </c>
    </row>
    <row r="17" spans="1:8" x14ac:dyDescent="0.25">
      <c r="A17" s="77" t="s">
        <v>497</v>
      </c>
      <c r="B17" s="71">
        <v>2368341.4</v>
      </c>
      <c r="C17" s="72">
        <v>2027042.75</v>
      </c>
      <c r="D17" s="71">
        <v>9007038.3800000008</v>
      </c>
      <c r="E17" s="71">
        <v>23805.34</v>
      </c>
      <c r="F17" s="73">
        <v>0</v>
      </c>
      <c r="G17" s="73">
        <v>0</v>
      </c>
      <c r="H17" s="79">
        <f>B17+C17+D17+E17+F17+G17</f>
        <v>13426227.870000001</v>
      </c>
    </row>
    <row r="18" spans="1:8" x14ac:dyDescent="0.25">
      <c r="A18" s="80" t="s">
        <v>498</v>
      </c>
      <c r="B18" s="81">
        <f t="shared" ref="B18:G18" si="2">SUM(B15:B17)</f>
        <v>447298926.16999996</v>
      </c>
      <c r="C18" s="82">
        <f t="shared" si="2"/>
        <v>406327641.92000002</v>
      </c>
      <c r="D18" s="82">
        <f t="shared" si="2"/>
        <v>51001545.420000002</v>
      </c>
      <c r="E18" s="82">
        <f t="shared" si="2"/>
        <v>2481614.08</v>
      </c>
      <c r="F18" s="82">
        <f t="shared" si="2"/>
        <v>30333843.259999998</v>
      </c>
      <c r="G18" s="82">
        <f t="shared" si="2"/>
        <v>17434839.75</v>
      </c>
      <c r="H18" s="83">
        <f>SUM(B18:G18)</f>
        <v>954878410.5999999</v>
      </c>
    </row>
    <row r="21" spans="1:8" x14ac:dyDescent="0.25">
      <c r="A21" s="84" t="s">
        <v>501</v>
      </c>
    </row>
    <row r="22" spans="1:8" x14ac:dyDescent="0.25">
      <c r="A22" s="84" t="s">
        <v>708</v>
      </c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8"/>
  <dimension ref="A11:K167"/>
  <sheetViews>
    <sheetView topLeftCell="F91" workbookViewId="0">
      <selection activeCell="K129" sqref="K129"/>
    </sheetView>
  </sheetViews>
  <sheetFormatPr defaultRowHeight="15" x14ac:dyDescent="0.25"/>
  <cols>
    <col min="5" max="5" width="26.85546875" customWidth="1"/>
    <col min="6" max="6" width="19.85546875" customWidth="1"/>
    <col min="7" max="7" width="22.85546875" customWidth="1"/>
    <col min="8" max="8" width="26.28515625" customWidth="1"/>
  </cols>
  <sheetData>
    <row r="11" spans="11:11" x14ac:dyDescent="0.25">
      <c r="K11" t="s">
        <v>133</v>
      </c>
    </row>
    <row r="22" spans="11:11" x14ac:dyDescent="0.25">
      <c r="K22" t="s">
        <v>707</v>
      </c>
    </row>
    <row r="38" spans="11:11" x14ac:dyDescent="0.25">
      <c r="K38" t="s">
        <v>180</v>
      </c>
    </row>
    <row r="53" spans="11:11" x14ac:dyDescent="0.25">
      <c r="K53" t="s">
        <v>240</v>
      </c>
    </row>
    <row r="69" spans="11:11" x14ac:dyDescent="0.25">
      <c r="K69" t="s">
        <v>313</v>
      </c>
    </row>
    <row r="85" spans="1:11" x14ac:dyDescent="0.25">
      <c r="K85" t="s">
        <v>448</v>
      </c>
    </row>
    <row r="92" spans="1:11" s="1" customFormat="1" x14ac:dyDescent="0.25">
      <c r="E92" s="1" t="s">
        <v>516</v>
      </c>
    </row>
    <row r="93" spans="1:11" x14ac:dyDescent="0.25">
      <c r="A93" s="2" t="s">
        <v>1</v>
      </c>
      <c r="B93" s="2" t="s">
        <v>2</v>
      </c>
      <c r="C93" s="2" t="s">
        <v>3</v>
      </c>
      <c r="D93" s="2" t="s">
        <v>4</v>
      </c>
      <c r="E93" s="3" t="s">
        <v>5</v>
      </c>
      <c r="F93" s="3" t="s">
        <v>6</v>
      </c>
      <c r="G93" s="3" t="s">
        <v>7</v>
      </c>
      <c r="H93" s="3" t="s">
        <v>8</v>
      </c>
      <c r="I93" s="3" t="s">
        <v>9</v>
      </c>
    </row>
    <row r="94" spans="1:11" x14ac:dyDescent="0.25">
      <c r="A94" s="4" t="s">
        <v>91</v>
      </c>
      <c r="B94" s="5" t="s">
        <v>97</v>
      </c>
      <c r="C94" s="6" t="s">
        <v>502</v>
      </c>
      <c r="D94" s="7" t="s">
        <v>503</v>
      </c>
      <c r="E94" s="8" t="s">
        <v>504</v>
      </c>
      <c r="F94" s="9">
        <v>32404.560000000001</v>
      </c>
      <c r="G94" s="56">
        <v>0</v>
      </c>
      <c r="H94" s="9">
        <v>32404.560000000001</v>
      </c>
      <c r="I94" s="10" t="s">
        <v>15</v>
      </c>
    </row>
    <row r="95" spans="1:11" x14ac:dyDescent="0.25">
      <c r="A95" s="11"/>
      <c r="B95" s="12"/>
      <c r="C95" s="13" t="s">
        <v>502</v>
      </c>
      <c r="D95" s="14" t="s">
        <v>16</v>
      </c>
      <c r="E95" s="15" t="s">
        <v>16</v>
      </c>
      <c r="F95" s="16">
        <v>32404.560000000001</v>
      </c>
      <c r="G95" s="57">
        <v>0</v>
      </c>
      <c r="H95" s="16">
        <v>32404.560000000001</v>
      </c>
      <c r="I95" s="17" t="s">
        <v>15</v>
      </c>
    </row>
    <row r="96" spans="1:11" x14ac:dyDescent="0.25">
      <c r="A96" s="18"/>
      <c r="B96" s="19"/>
      <c r="C96" s="20" t="s">
        <v>505</v>
      </c>
      <c r="D96" s="21" t="s">
        <v>506</v>
      </c>
      <c r="E96" s="8" t="s">
        <v>507</v>
      </c>
      <c r="F96" s="56">
        <v>0</v>
      </c>
      <c r="G96" s="56">
        <v>0</v>
      </c>
      <c r="H96" s="56">
        <v>0</v>
      </c>
      <c r="I96" s="10" t="s">
        <v>15</v>
      </c>
    </row>
    <row r="97" spans="1:9" x14ac:dyDescent="0.25">
      <c r="A97" s="11"/>
      <c r="B97" s="12"/>
      <c r="C97" s="35" t="s">
        <v>505</v>
      </c>
      <c r="D97" s="36" t="s">
        <v>16</v>
      </c>
      <c r="E97" s="37" t="s">
        <v>16</v>
      </c>
      <c r="F97" s="58">
        <v>0</v>
      </c>
      <c r="G97" s="58">
        <v>0</v>
      </c>
      <c r="H97" s="58">
        <v>0</v>
      </c>
      <c r="I97" s="39" t="s">
        <v>15</v>
      </c>
    </row>
    <row r="98" spans="1:9" x14ac:dyDescent="0.25">
      <c r="A98" s="11"/>
      <c r="B98" s="50" t="s">
        <v>97</v>
      </c>
      <c r="C98" s="51" t="s">
        <v>16</v>
      </c>
      <c r="D98" s="52" t="s">
        <v>16</v>
      </c>
      <c r="E98" s="51" t="s">
        <v>16</v>
      </c>
      <c r="F98" s="53">
        <v>32404.560000000001</v>
      </c>
      <c r="G98" s="85">
        <v>0</v>
      </c>
      <c r="H98" s="53">
        <v>32404.560000000001</v>
      </c>
      <c r="I98" s="54" t="s">
        <v>15</v>
      </c>
    </row>
    <row r="99" spans="1:9" x14ac:dyDescent="0.25">
      <c r="A99" s="18"/>
      <c r="B99" s="55" t="s">
        <v>92</v>
      </c>
      <c r="C99" s="20" t="s">
        <v>508</v>
      </c>
      <c r="D99" s="21" t="s">
        <v>509</v>
      </c>
      <c r="E99" s="8" t="s">
        <v>510</v>
      </c>
      <c r="F99" s="9">
        <v>3635089.3</v>
      </c>
      <c r="G99" s="56">
        <v>0</v>
      </c>
      <c r="H99" s="9">
        <v>3635089.3</v>
      </c>
      <c r="I99" s="10" t="s">
        <v>15</v>
      </c>
    </row>
    <row r="100" spans="1:9" x14ac:dyDescent="0.25">
      <c r="A100" s="11"/>
      <c r="B100" s="12"/>
      <c r="C100" s="13" t="s">
        <v>508</v>
      </c>
      <c r="D100" s="14" t="s">
        <v>16</v>
      </c>
      <c r="E100" s="15" t="s">
        <v>16</v>
      </c>
      <c r="F100" s="16">
        <v>3635089.3</v>
      </c>
      <c r="G100" s="57">
        <v>0</v>
      </c>
      <c r="H100" s="16">
        <v>3635089.3</v>
      </c>
      <c r="I100" s="17" t="s">
        <v>15</v>
      </c>
    </row>
    <row r="101" spans="1:9" x14ac:dyDescent="0.25">
      <c r="A101" s="18"/>
      <c r="B101" s="19"/>
      <c r="C101" s="20" t="s">
        <v>502</v>
      </c>
      <c r="D101" s="21" t="s">
        <v>503</v>
      </c>
      <c r="E101" s="8" t="s">
        <v>504</v>
      </c>
      <c r="F101" s="9">
        <v>316603.05</v>
      </c>
      <c r="G101" s="56">
        <v>0</v>
      </c>
      <c r="H101" s="9">
        <v>316603.05</v>
      </c>
      <c r="I101" s="10" t="s">
        <v>15</v>
      </c>
    </row>
    <row r="102" spans="1:9" x14ac:dyDescent="0.25">
      <c r="A102" s="11"/>
      <c r="B102" s="12"/>
      <c r="C102" s="13" t="s">
        <v>502</v>
      </c>
      <c r="D102" s="14" t="s">
        <v>16</v>
      </c>
      <c r="E102" s="15" t="s">
        <v>16</v>
      </c>
      <c r="F102" s="16">
        <v>316603.05</v>
      </c>
      <c r="G102" s="57">
        <v>0</v>
      </c>
      <c r="H102" s="16">
        <v>316603.05</v>
      </c>
      <c r="I102" s="17" t="s">
        <v>15</v>
      </c>
    </row>
    <row r="103" spans="1:9" x14ac:dyDescent="0.25">
      <c r="A103" s="18"/>
      <c r="B103" s="19"/>
      <c r="C103" s="20" t="s">
        <v>511</v>
      </c>
      <c r="D103" s="21" t="s">
        <v>512</v>
      </c>
      <c r="E103" s="8" t="s">
        <v>513</v>
      </c>
      <c r="F103" s="9">
        <v>584890.92000000004</v>
      </c>
      <c r="G103" s="56">
        <v>0</v>
      </c>
      <c r="H103" s="9">
        <v>584890.92000000004</v>
      </c>
      <c r="I103" s="10" t="s">
        <v>15</v>
      </c>
    </row>
    <row r="104" spans="1:9" x14ac:dyDescent="0.25">
      <c r="A104" s="11"/>
      <c r="B104" s="12"/>
      <c r="C104" s="13" t="s">
        <v>511</v>
      </c>
      <c r="D104" s="14" t="s">
        <v>16</v>
      </c>
      <c r="E104" s="15" t="s">
        <v>16</v>
      </c>
      <c r="F104" s="16">
        <v>584890.92000000004</v>
      </c>
      <c r="G104" s="57">
        <v>0</v>
      </c>
      <c r="H104" s="16">
        <v>584890.92000000004</v>
      </c>
      <c r="I104" s="17" t="s">
        <v>15</v>
      </c>
    </row>
    <row r="105" spans="1:9" x14ac:dyDescent="0.25">
      <c r="A105" s="18"/>
      <c r="B105" s="19"/>
      <c r="C105" s="20" t="s">
        <v>505</v>
      </c>
      <c r="D105" s="21" t="s">
        <v>506</v>
      </c>
      <c r="E105" s="8" t="s">
        <v>507</v>
      </c>
      <c r="F105" s="56">
        <v>0</v>
      </c>
      <c r="G105" s="56">
        <v>0</v>
      </c>
      <c r="H105" s="56">
        <v>0</v>
      </c>
      <c r="I105" s="10" t="s">
        <v>15</v>
      </c>
    </row>
    <row r="106" spans="1:9" x14ac:dyDescent="0.25">
      <c r="A106" s="11"/>
      <c r="B106" s="12"/>
      <c r="C106" s="35" t="s">
        <v>505</v>
      </c>
      <c r="D106" s="36" t="s">
        <v>16</v>
      </c>
      <c r="E106" s="37" t="s">
        <v>16</v>
      </c>
      <c r="F106" s="58">
        <v>0</v>
      </c>
      <c r="G106" s="58">
        <v>0</v>
      </c>
      <c r="H106" s="58">
        <v>0</v>
      </c>
      <c r="I106" s="39" t="s">
        <v>15</v>
      </c>
    </row>
    <row r="107" spans="1:9" x14ac:dyDescent="0.25">
      <c r="A107" s="11"/>
      <c r="B107" s="40" t="s">
        <v>92</v>
      </c>
      <c r="C107" s="41" t="s">
        <v>16</v>
      </c>
      <c r="D107" s="42"/>
      <c r="E107" s="41" t="s">
        <v>16</v>
      </c>
      <c r="F107" s="43">
        <v>4536583.2699999996</v>
      </c>
      <c r="G107" s="59">
        <v>0</v>
      </c>
      <c r="H107" s="43">
        <v>4536583.2699999996</v>
      </c>
      <c r="I107" s="44" t="s">
        <v>15</v>
      </c>
    </row>
    <row r="108" spans="1:9" x14ac:dyDescent="0.25">
      <c r="A108" s="88" t="s">
        <v>91</v>
      </c>
      <c r="B108" s="46" t="s">
        <v>16</v>
      </c>
      <c r="C108" s="46" t="s">
        <v>16</v>
      </c>
      <c r="D108" s="47" t="s">
        <v>16</v>
      </c>
      <c r="E108" s="46" t="s">
        <v>16</v>
      </c>
      <c r="F108" s="87">
        <v>4568987.83</v>
      </c>
      <c r="G108" s="60">
        <v>0</v>
      </c>
      <c r="H108" s="48">
        <v>4568987.83</v>
      </c>
      <c r="I108" s="49" t="s">
        <v>15</v>
      </c>
    </row>
    <row r="109" spans="1:9" x14ac:dyDescent="0.25">
      <c r="A109" s="86" t="s">
        <v>80</v>
      </c>
      <c r="B109" s="55" t="s">
        <v>81</v>
      </c>
      <c r="C109" s="20" t="s">
        <v>508</v>
      </c>
      <c r="D109" s="21" t="s">
        <v>509</v>
      </c>
      <c r="E109" s="8" t="s">
        <v>510</v>
      </c>
      <c r="F109" s="9">
        <v>155466.32</v>
      </c>
      <c r="G109" s="56">
        <v>0</v>
      </c>
      <c r="H109" s="9">
        <v>155466.32</v>
      </c>
      <c r="I109" s="10" t="s">
        <v>15</v>
      </c>
    </row>
    <row r="110" spans="1:9" x14ac:dyDescent="0.25">
      <c r="A110" s="11"/>
      <c r="B110" s="12"/>
      <c r="C110" s="13" t="s">
        <v>508</v>
      </c>
      <c r="D110" s="14" t="s">
        <v>16</v>
      </c>
      <c r="E110" s="15" t="s">
        <v>16</v>
      </c>
      <c r="F110" s="16">
        <v>155466.32</v>
      </c>
      <c r="G110" s="57">
        <v>0</v>
      </c>
      <c r="H110" s="16">
        <v>155466.32</v>
      </c>
      <c r="I110" s="17" t="s">
        <v>15</v>
      </c>
    </row>
    <row r="111" spans="1:9" x14ac:dyDescent="0.25">
      <c r="A111" s="18"/>
      <c r="B111" s="19"/>
      <c r="C111" s="20" t="s">
        <v>511</v>
      </c>
      <c r="D111" s="21" t="s">
        <v>512</v>
      </c>
      <c r="E111" s="22" t="s">
        <v>513</v>
      </c>
      <c r="F111" s="34">
        <v>5516582.5099999998</v>
      </c>
      <c r="G111" s="23">
        <v>0</v>
      </c>
      <c r="H111" s="34">
        <v>5516582.5099999998</v>
      </c>
      <c r="I111" s="24" t="s">
        <v>15</v>
      </c>
    </row>
    <row r="112" spans="1:9" x14ac:dyDescent="0.25">
      <c r="A112" s="18"/>
      <c r="B112" s="19"/>
      <c r="C112" s="25"/>
      <c r="D112" s="7" t="s">
        <v>514</v>
      </c>
      <c r="E112" s="30" t="s">
        <v>513</v>
      </c>
      <c r="F112" s="31">
        <v>1114155.1100000001</v>
      </c>
      <c r="G112" s="32">
        <v>0</v>
      </c>
      <c r="H112" s="31">
        <v>1114155.1100000001</v>
      </c>
      <c r="I112" s="33" t="s">
        <v>15</v>
      </c>
    </row>
    <row r="113" spans="1:9" x14ac:dyDescent="0.25">
      <c r="A113" s="11"/>
      <c r="B113" s="12"/>
      <c r="C113" s="13" t="s">
        <v>511</v>
      </c>
      <c r="D113" s="14" t="s">
        <v>16</v>
      </c>
      <c r="E113" s="15" t="s">
        <v>16</v>
      </c>
      <c r="F113" s="16">
        <v>6630737.6200000001</v>
      </c>
      <c r="G113" s="57">
        <v>0</v>
      </c>
      <c r="H113" s="16">
        <v>6630737.6200000001</v>
      </c>
      <c r="I113" s="17" t="s">
        <v>15</v>
      </c>
    </row>
    <row r="114" spans="1:9" x14ac:dyDescent="0.25">
      <c r="A114" s="18"/>
      <c r="B114" s="19"/>
      <c r="C114" s="20" t="s">
        <v>505</v>
      </c>
      <c r="D114" s="21" t="s">
        <v>506</v>
      </c>
      <c r="E114" s="8" t="s">
        <v>507</v>
      </c>
      <c r="F114" s="9">
        <v>-203160.26</v>
      </c>
      <c r="G114" s="56">
        <v>0</v>
      </c>
      <c r="H114" s="9">
        <v>-203160.26</v>
      </c>
      <c r="I114" s="10" t="s">
        <v>15</v>
      </c>
    </row>
    <row r="115" spans="1:9" x14ac:dyDescent="0.25">
      <c r="A115" s="11"/>
      <c r="B115" s="12"/>
      <c r="C115" s="35" t="s">
        <v>505</v>
      </c>
      <c r="D115" s="36" t="s">
        <v>16</v>
      </c>
      <c r="E115" s="37" t="s">
        <v>16</v>
      </c>
      <c r="F115" s="38">
        <v>-203160.26</v>
      </c>
      <c r="G115" s="58">
        <v>0</v>
      </c>
      <c r="H115" s="38">
        <v>-203160.26</v>
      </c>
      <c r="I115" s="39" t="s">
        <v>15</v>
      </c>
    </row>
    <row r="116" spans="1:9" x14ac:dyDescent="0.25">
      <c r="A116" s="11"/>
      <c r="B116" s="40" t="s">
        <v>81</v>
      </c>
      <c r="C116" s="41" t="s">
        <v>16</v>
      </c>
      <c r="D116" s="42"/>
      <c r="E116" s="41" t="s">
        <v>16</v>
      </c>
      <c r="F116" s="43">
        <v>6583043.6799999997</v>
      </c>
      <c r="G116" s="59">
        <v>0</v>
      </c>
      <c r="H116" s="43">
        <v>6583043.6799999997</v>
      </c>
      <c r="I116" s="44" t="s">
        <v>15</v>
      </c>
    </row>
    <row r="117" spans="1:9" x14ac:dyDescent="0.25">
      <c r="A117" s="45" t="s">
        <v>80</v>
      </c>
      <c r="B117" s="46" t="s">
        <v>16</v>
      </c>
      <c r="C117" s="46" t="s">
        <v>16</v>
      </c>
      <c r="D117" s="47" t="s">
        <v>16</v>
      </c>
      <c r="E117" s="46" t="s">
        <v>16</v>
      </c>
      <c r="F117" s="87">
        <v>6583043.6799999997</v>
      </c>
      <c r="G117" s="60">
        <v>0</v>
      </c>
      <c r="H117" s="48">
        <v>6583043.6799999997</v>
      </c>
      <c r="I117" s="49" t="s">
        <v>15</v>
      </c>
    </row>
    <row r="118" spans="1:9" x14ac:dyDescent="0.25">
      <c r="A118" s="86" t="s">
        <v>10</v>
      </c>
      <c r="B118" s="55" t="s">
        <v>11</v>
      </c>
      <c r="C118" s="20" t="s">
        <v>508</v>
      </c>
      <c r="D118" s="21" t="s">
        <v>509</v>
      </c>
      <c r="E118" s="8" t="s">
        <v>510</v>
      </c>
      <c r="F118" s="9">
        <v>24749.77</v>
      </c>
      <c r="G118" s="56">
        <v>0</v>
      </c>
      <c r="H118" s="9">
        <v>24749.77</v>
      </c>
      <c r="I118" s="10" t="s">
        <v>15</v>
      </c>
    </row>
    <row r="119" spans="1:9" x14ac:dyDescent="0.25">
      <c r="A119" s="11"/>
      <c r="B119" s="12"/>
      <c r="C119" s="13" t="s">
        <v>508</v>
      </c>
      <c r="D119" s="14" t="s">
        <v>16</v>
      </c>
      <c r="E119" s="15" t="s">
        <v>16</v>
      </c>
      <c r="F119" s="16">
        <v>24749.77</v>
      </c>
      <c r="G119" s="57">
        <v>0</v>
      </c>
      <c r="H119" s="16">
        <v>24749.77</v>
      </c>
      <c r="I119" s="17" t="s">
        <v>15</v>
      </c>
    </row>
    <row r="120" spans="1:9" x14ac:dyDescent="0.25">
      <c r="A120" s="18"/>
      <c r="B120" s="19"/>
      <c r="C120" s="20" t="s">
        <v>502</v>
      </c>
      <c r="D120" s="21" t="s">
        <v>503</v>
      </c>
      <c r="E120" s="8" t="s">
        <v>504</v>
      </c>
      <c r="F120" s="9">
        <v>1243825.03</v>
      </c>
      <c r="G120" s="56">
        <v>0</v>
      </c>
      <c r="H120" s="9">
        <v>1243825.03</v>
      </c>
      <c r="I120" s="10" t="s">
        <v>15</v>
      </c>
    </row>
    <row r="121" spans="1:9" x14ac:dyDescent="0.25">
      <c r="A121" s="11"/>
      <c r="B121" s="12"/>
      <c r="C121" s="13" t="s">
        <v>502</v>
      </c>
      <c r="D121" s="14" t="s">
        <v>16</v>
      </c>
      <c r="E121" s="15" t="s">
        <v>16</v>
      </c>
      <c r="F121" s="16">
        <v>1243825.03</v>
      </c>
      <c r="G121" s="57">
        <v>0</v>
      </c>
      <c r="H121" s="16">
        <v>1243825.03</v>
      </c>
      <c r="I121" s="17" t="s">
        <v>15</v>
      </c>
    </row>
    <row r="122" spans="1:9" x14ac:dyDescent="0.25">
      <c r="A122" s="18"/>
      <c r="B122" s="19"/>
      <c r="C122" s="20" t="s">
        <v>511</v>
      </c>
      <c r="D122" s="21" t="s">
        <v>512</v>
      </c>
      <c r="E122" s="22" t="s">
        <v>513</v>
      </c>
      <c r="F122" s="34">
        <v>372276.71</v>
      </c>
      <c r="G122" s="23">
        <v>0</v>
      </c>
      <c r="H122" s="34">
        <v>372276.71</v>
      </c>
      <c r="I122" s="24" t="s">
        <v>15</v>
      </c>
    </row>
    <row r="123" spans="1:9" x14ac:dyDescent="0.25">
      <c r="A123" s="18"/>
      <c r="B123" s="19"/>
      <c r="C123" s="25"/>
      <c r="D123" s="7" t="s">
        <v>514</v>
      </c>
      <c r="E123" s="30" t="s">
        <v>513</v>
      </c>
      <c r="F123" s="31">
        <v>2794977.22</v>
      </c>
      <c r="G123" s="32">
        <v>0</v>
      </c>
      <c r="H123" s="31">
        <v>2794977.22</v>
      </c>
      <c r="I123" s="33" t="s">
        <v>15</v>
      </c>
    </row>
    <row r="124" spans="1:9" x14ac:dyDescent="0.25">
      <c r="A124" s="11"/>
      <c r="B124" s="12"/>
      <c r="C124" s="13" t="s">
        <v>511</v>
      </c>
      <c r="D124" s="14" t="s">
        <v>16</v>
      </c>
      <c r="E124" s="15" t="s">
        <v>16</v>
      </c>
      <c r="F124" s="16">
        <v>3167253.93</v>
      </c>
      <c r="G124" s="57">
        <v>0</v>
      </c>
      <c r="H124" s="16">
        <v>3167253.93</v>
      </c>
      <c r="I124" s="17" t="s">
        <v>15</v>
      </c>
    </row>
    <row r="125" spans="1:9" x14ac:dyDescent="0.25">
      <c r="A125" s="18"/>
      <c r="B125" s="19"/>
      <c r="C125" s="20" t="s">
        <v>505</v>
      </c>
      <c r="D125" s="21" t="s">
        <v>506</v>
      </c>
      <c r="E125" s="22" t="s">
        <v>507</v>
      </c>
      <c r="F125" s="34">
        <v>31313.1</v>
      </c>
      <c r="G125" s="23">
        <v>0</v>
      </c>
      <c r="H125" s="34">
        <v>31313.1</v>
      </c>
      <c r="I125" s="24" t="s">
        <v>15</v>
      </c>
    </row>
    <row r="126" spans="1:9" x14ac:dyDescent="0.25">
      <c r="A126" s="18"/>
      <c r="B126" s="19"/>
      <c r="C126" s="25"/>
      <c r="D126" s="7" t="s">
        <v>515</v>
      </c>
      <c r="E126" s="30" t="s">
        <v>507</v>
      </c>
      <c r="F126" s="32">
        <v>0</v>
      </c>
      <c r="G126" s="32">
        <v>0</v>
      </c>
      <c r="H126" s="32">
        <v>0</v>
      </c>
      <c r="I126" s="33" t="s">
        <v>15</v>
      </c>
    </row>
    <row r="127" spans="1:9" x14ac:dyDescent="0.25">
      <c r="A127" s="11"/>
      <c r="B127" s="12"/>
      <c r="C127" s="35" t="s">
        <v>505</v>
      </c>
      <c r="D127" s="36" t="s">
        <v>16</v>
      </c>
      <c r="E127" s="37" t="s">
        <v>16</v>
      </c>
      <c r="F127" s="38">
        <v>31313.1</v>
      </c>
      <c r="G127" s="58">
        <v>0</v>
      </c>
      <c r="H127" s="38">
        <v>31313.1</v>
      </c>
      <c r="I127" s="39" t="s">
        <v>15</v>
      </c>
    </row>
    <row r="128" spans="1:9" x14ac:dyDescent="0.25">
      <c r="A128" s="11"/>
      <c r="B128" s="50" t="s">
        <v>11</v>
      </c>
      <c r="C128" s="51" t="s">
        <v>16</v>
      </c>
      <c r="D128" s="52" t="s">
        <v>16</v>
      </c>
      <c r="E128" s="51" t="s">
        <v>16</v>
      </c>
      <c r="F128" s="53">
        <v>4467141.83</v>
      </c>
      <c r="G128" s="85">
        <v>0</v>
      </c>
      <c r="H128" s="53">
        <v>4467141.83</v>
      </c>
      <c r="I128" s="54" t="s">
        <v>15</v>
      </c>
    </row>
    <row r="129" spans="1:9" x14ac:dyDescent="0.25">
      <c r="A129" s="18"/>
      <c r="B129" s="55" t="s">
        <v>371</v>
      </c>
      <c r="C129" s="20" t="s">
        <v>505</v>
      </c>
      <c r="D129" s="21" t="s">
        <v>506</v>
      </c>
      <c r="E129" s="8" t="s">
        <v>507</v>
      </c>
      <c r="F129" s="56">
        <v>0</v>
      </c>
      <c r="G129" s="56">
        <v>0</v>
      </c>
      <c r="H129" s="56">
        <v>0</v>
      </c>
      <c r="I129" s="10" t="s">
        <v>15</v>
      </c>
    </row>
    <row r="130" spans="1:9" x14ac:dyDescent="0.25">
      <c r="A130" s="11"/>
      <c r="B130" s="12"/>
      <c r="C130" s="35" t="s">
        <v>505</v>
      </c>
      <c r="D130" s="36" t="s">
        <v>16</v>
      </c>
      <c r="E130" s="37" t="s">
        <v>16</v>
      </c>
      <c r="F130" s="58">
        <v>0</v>
      </c>
      <c r="G130" s="58">
        <v>0</v>
      </c>
      <c r="H130" s="58">
        <v>0</v>
      </c>
      <c r="I130" s="39" t="s">
        <v>15</v>
      </c>
    </row>
    <row r="131" spans="1:9" x14ac:dyDescent="0.25">
      <c r="A131" s="11"/>
      <c r="B131" s="40" t="s">
        <v>371</v>
      </c>
      <c r="C131" s="41" t="s">
        <v>16</v>
      </c>
      <c r="D131" s="42"/>
      <c r="E131" s="41" t="s">
        <v>16</v>
      </c>
      <c r="F131" s="59">
        <v>0</v>
      </c>
      <c r="G131" s="59">
        <v>0</v>
      </c>
      <c r="H131" s="59">
        <v>0</v>
      </c>
      <c r="I131" s="44" t="s">
        <v>15</v>
      </c>
    </row>
    <row r="132" spans="1:9" x14ac:dyDescent="0.25">
      <c r="A132" s="88" t="s">
        <v>10</v>
      </c>
      <c r="B132" s="46" t="s">
        <v>16</v>
      </c>
      <c r="C132" s="46" t="s">
        <v>16</v>
      </c>
      <c r="D132" s="47" t="s">
        <v>16</v>
      </c>
      <c r="E132" s="46" t="s">
        <v>16</v>
      </c>
      <c r="F132" s="87">
        <v>4467141.83</v>
      </c>
      <c r="G132" s="60">
        <v>0</v>
      </c>
      <c r="H132" s="48">
        <v>4467141.83</v>
      </c>
      <c r="I132" s="49" t="s">
        <v>15</v>
      </c>
    </row>
    <row r="133" spans="1:9" x14ac:dyDescent="0.25">
      <c r="A133" s="86" t="s">
        <v>86</v>
      </c>
      <c r="B133" s="55" t="s">
        <v>87</v>
      </c>
      <c r="C133" s="20" t="s">
        <v>511</v>
      </c>
      <c r="D133" s="21" t="s">
        <v>512</v>
      </c>
      <c r="E133" s="8" t="s">
        <v>513</v>
      </c>
      <c r="F133" s="9">
        <v>261087.88</v>
      </c>
      <c r="G133" s="56">
        <v>0</v>
      </c>
      <c r="H133" s="9">
        <v>261087.88</v>
      </c>
      <c r="I133" s="10" t="s">
        <v>15</v>
      </c>
    </row>
    <row r="134" spans="1:9" x14ac:dyDescent="0.25">
      <c r="A134" s="11"/>
      <c r="B134" s="12"/>
      <c r="C134" s="13" t="s">
        <v>511</v>
      </c>
      <c r="D134" s="14" t="s">
        <v>16</v>
      </c>
      <c r="E134" s="15" t="s">
        <v>16</v>
      </c>
      <c r="F134" s="16">
        <v>261087.88</v>
      </c>
      <c r="G134" s="57">
        <v>0</v>
      </c>
      <c r="H134" s="16">
        <v>261087.88</v>
      </c>
      <c r="I134" s="17" t="s">
        <v>15</v>
      </c>
    </row>
    <row r="135" spans="1:9" x14ac:dyDescent="0.25">
      <c r="A135" s="18"/>
      <c r="B135" s="19"/>
      <c r="C135" s="20" t="s">
        <v>505</v>
      </c>
      <c r="D135" s="21" t="s">
        <v>506</v>
      </c>
      <c r="E135" s="8" t="s">
        <v>507</v>
      </c>
      <c r="F135" s="9">
        <v>71383.899999999994</v>
      </c>
      <c r="G135" s="56">
        <v>0</v>
      </c>
      <c r="H135" s="9">
        <v>71383.899999999994</v>
      </c>
      <c r="I135" s="10" t="s">
        <v>15</v>
      </c>
    </row>
    <row r="136" spans="1:9" x14ac:dyDescent="0.25">
      <c r="A136" s="11"/>
      <c r="B136" s="12"/>
      <c r="C136" s="35" t="s">
        <v>505</v>
      </c>
      <c r="D136" s="36" t="s">
        <v>16</v>
      </c>
      <c r="E136" s="37" t="s">
        <v>16</v>
      </c>
      <c r="F136" s="38">
        <v>71383.899999999994</v>
      </c>
      <c r="G136" s="58">
        <v>0</v>
      </c>
      <c r="H136" s="38">
        <v>71383.899999999994</v>
      </c>
      <c r="I136" s="39" t="s">
        <v>15</v>
      </c>
    </row>
    <row r="137" spans="1:9" x14ac:dyDescent="0.25">
      <c r="A137" s="11"/>
      <c r="B137" s="40" t="s">
        <v>87</v>
      </c>
      <c r="C137" s="41" t="s">
        <v>16</v>
      </c>
      <c r="D137" s="42"/>
      <c r="E137" s="41" t="s">
        <v>16</v>
      </c>
      <c r="F137" s="43">
        <v>332471.78000000003</v>
      </c>
      <c r="G137" s="59">
        <v>0</v>
      </c>
      <c r="H137" s="43">
        <v>332471.78000000003</v>
      </c>
      <c r="I137" s="44" t="s">
        <v>15</v>
      </c>
    </row>
    <row r="138" spans="1:9" x14ac:dyDescent="0.25">
      <c r="A138" s="88" t="s">
        <v>86</v>
      </c>
      <c r="B138" s="46" t="s">
        <v>16</v>
      </c>
      <c r="C138" s="46" t="s">
        <v>16</v>
      </c>
      <c r="D138" s="47" t="s">
        <v>16</v>
      </c>
      <c r="E138" s="46" t="s">
        <v>16</v>
      </c>
      <c r="F138" s="87">
        <v>332471.78000000003</v>
      </c>
      <c r="G138" s="60">
        <v>0</v>
      </c>
      <c r="H138" s="48">
        <v>332471.78000000003</v>
      </c>
      <c r="I138" s="49" t="s">
        <v>15</v>
      </c>
    </row>
    <row r="142" spans="1:9" x14ac:dyDescent="0.25">
      <c r="E142" s="1" t="s">
        <v>703</v>
      </c>
    </row>
    <row r="144" spans="1:9" x14ac:dyDescent="0.25">
      <c r="A144" s="98" t="s">
        <v>704</v>
      </c>
    </row>
    <row r="145" spans="1:1" x14ac:dyDescent="0.25">
      <c r="A145" s="98"/>
    </row>
    <row r="146" spans="1:1" x14ac:dyDescent="0.25">
      <c r="A146" s="98" t="s">
        <v>705</v>
      </c>
    </row>
    <row r="147" spans="1:1" x14ac:dyDescent="0.25">
      <c r="A147" s="98"/>
    </row>
    <row r="149" spans="1:1" x14ac:dyDescent="0.25">
      <c r="A149" s="98"/>
    </row>
    <row r="150" spans="1:1" x14ac:dyDescent="0.25">
      <c r="A150" s="98" t="s">
        <v>706</v>
      </c>
    </row>
    <row r="167" spans="1:1" x14ac:dyDescent="0.25">
      <c r="A167" s="98" t="s">
        <v>706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TOVORNI PROMET</vt:lpstr>
      <vt:lpstr>POTNIŠKI PROMET</vt:lpstr>
      <vt:lpstr>INFRASTRUKTURA</vt:lpstr>
      <vt:lpstr>VODENJE PROMETA</vt:lpstr>
      <vt:lpstr>UPRAVA</vt:lpstr>
      <vt:lpstr>NEPREMIČNINE</vt:lpstr>
      <vt:lpstr>REKAPITULACIJA</vt:lpstr>
      <vt:lpstr>PRILOGE</vt:lpstr>
    </vt:vector>
  </TitlesOfParts>
  <Company>Slovenske železnice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Bokal Marija</dc:creator>
  <cp:lastModifiedBy>Bokal Marija</cp:lastModifiedBy>
  <cp:lastPrinted>2022-04-12T07:11:09Z</cp:lastPrinted>
  <dcterms:created xsi:type="dcterms:W3CDTF">2022-04-11T05:35:46Z</dcterms:created>
  <dcterms:modified xsi:type="dcterms:W3CDTF">2022-04-12T07:24:27Z</dcterms:modified>
</cp:coreProperties>
</file>